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Backup\Desktop\圖書館\111-1\111-1 圖書採購\"/>
    </mc:Choice>
  </mc:AlternateContent>
  <bookViews>
    <workbookView xWindow="0" yWindow="0" windowWidth="23040" windowHeight="8484"/>
  </bookViews>
  <sheets>
    <sheet name="正式書單" sheetId="1" r:id="rId1"/>
  </sheets>
  <definedNames>
    <definedName name="_xlnm.Print_Titles" localSheetId="0">正式書單!$3:$3</definedName>
  </definedNames>
  <calcPr calcId="162913"/>
</workbook>
</file>

<file path=xl/calcChain.xml><?xml version="1.0" encoding="utf-8"?>
<calcChain xmlns="http://schemas.openxmlformats.org/spreadsheetml/2006/main">
  <c r="I192" i="1" l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65" i="1"/>
  <c r="G192" i="1"/>
  <c r="I5" i="1" l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4" i="1" l="1"/>
</calcChain>
</file>

<file path=xl/sharedStrings.xml><?xml version="1.0" encoding="utf-8"?>
<sst xmlns="http://schemas.openxmlformats.org/spreadsheetml/2006/main" count="1397" uniqueCount="382">
  <si>
    <t>排序</t>
    <phoneticPr fontId="2" type="noConversion"/>
  </si>
  <si>
    <t>書名</t>
    <phoneticPr fontId="2" type="noConversion"/>
  </si>
  <si>
    <t>作者</t>
    <phoneticPr fontId="2" type="noConversion"/>
  </si>
  <si>
    <t>出版社</t>
    <phoneticPr fontId="2" type="noConversion"/>
  </si>
  <si>
    <t>ISBN</t>
    <phoneticPr fontId="2" type="noConversion"/>
  </si>
  <si>
    <t>採購數量</t>
    <phoneticPr fontId="2" type="noConversion"/>
  </si>
  <si>
    <t>小計</t>
    <phoneticPr fontId="2" type="noConversion"/>
  </si>
  <si>
    <t>是否為套書</t>
    <phoneticPr fontId="2" type="noConversion"/>
  </si>
  <si>
    <t>是否含光碟</t>
    <phoneticPr fontId="2" type="noConversion"/>
  </si>
  <si>
    <t>是否為教師用書</t>
    <phoneticPr fontId="2" type="noConversion"/>
  </si>
  <si>
    <t>備註</t>
    <phoneticPr fontId="2" type="noConversion"/>
  </si>
  <si>
    <t>合計</t>
    <phoneticPr fontId="2" type="noConversion"/>
  </si>
  <si>
    <t>出版地(國家)</t>
    <phoneticPr fontId="2" type="noConversion"/>
  </si>
  <si>
    <t>定價(新臺幣)</t>
    <phoneticPr fontId="2" type="noConversion"/>
  </si>
  <si>
    <t>否</t>
    <phoneticPr fontId="2" type="noConversion"/>
  </si>
  <si>
    <t>英文圖書</t>
    <phoneticPr fontId="2" type="noConversion"/>
  </si>
  <si>
    <t>Dragonfly Books</t>
    <phoneticPr fontId="2" type="noConversion"/>
  </si>
  <si>
    <t>親子天下</t>
  </si>
  <si>
    <t xml:space="preserve">            臺南市111學年度北門區北門國中圖書館圖書採購書單                   </t>
    <phoneticPr fontId="2" type="noConversion"/>
  </si>
  <si>
    <t>學校班級最高學生數(  20  )人</t>
    <phoneticPr fontId="2" type="noConversion"/>
  </si>
  <si>
    <t>我的台灣小百科</t>
    <phoneticPr fontId="2" type="noConversion"/>
  </si>
  <si>
    <t>做自己為什麼還要說抱歉</t>
    <phoneticPr fontId="2" type="noConversion"/>
  </si>
  <si>
    <t>300</t>
  </si>
  <si>
    <t>280</t>
  </si>
  <si>
    <t>250</t>
  </si>
  <si>
    <t>480</t>
  </si>
  <si>
    <t>340</t>
  </si>
  <si>
    <t>臺灣</t>
    <phoneticPr fontId="2" type="noConversion"/>
  </si>
  <si>
    <t>Leo Lionni</t>
    <phoneticPr fontId="2" type="noConversion"/>
  </si>
  <si>
    <t>美國</t>
  </si>
  <si>
    <t>One Sky</t>
  </si>
  <si>
    <t>Becker, Aaron</t>
  </si>
  <si>
    <t>Candlewick Studio</t>
  </si>
  <si>
    <t>Rain Before Rainbows</t>
  </si>
  <si>
    <t> Smriti Halls,David Litchfield (ILT)</t>
  </si>
  <si>
    <t>Walker Books Ltd.</t>
    <phoneticPr fontId="2" type="noConversion"/>
  </si>
  <si>
    <t>英國</t>
    <phoneticPr fontId="2" type="noConversion"/>
  </si>
  <si>
    <t>That Fruit Is Mine!</t>
    <phoneticPr fontId="2" type="noConversion"/>
  </si>
  <si>
    <t>Anuska Allepuz</t>
    <phoneticPr fontId="2" type="noConversion"/>
  </si>
  <si>
    <t>Alan’’s Big, Scary Teeth</t>
    <phoneticPr fontId="2" type="noConversion"/>
  </si>
  <si>
    <t>Viking Books for Young Readers</t>
    <phoneticPr fontId="2" type="noConversion"/>
  </si>
  <si>
    <t>The Incredible Hotel</t>
    <phoneticPr fontId="2" type="noConversion"/>
  </si>
  <si>
    <t>Kate Davies,Isabelle Follath</t>
    <phoneticPr fontId="2" type="noConversion"/>
  </si>
  <si>
    <t>Lincoln Children’s Books</t>
    <phoneticPr fontId="2" type="noConversion"/>
  </si>
  <si>
    <t>The Circles in the Sky</t>
    <phoneticPr fontId="2" type="noConversion"/>
  </si>
  <si>
    <t>Mountford, Karl James</t>
    <phoneticPr fontId="2" type="noConversion"/>
  </si>
  <si>
    <t>Candlewick Studio</t>
    <phoneticPr fontId="2" type="noConversion"/>
  </si>
  <si>
    <t>The Bear and the Piano</t>
    <phoneticPr fontId="2" type="noConversion"/>
  </si>
  <si>
    <t>David Litchfield</t>
    <phoneticPr fontId="2" type="noConversion"/>
  </si>
  <si>
    <t>David Litchfield</t>
    <phoneticPr fontId="2" type="noConversion"/>
  </si>
  <si>
    <t>The Bear, the Piano and Little Bear’s Concert</t>
    <phoneticPr fontId="2" type="noConversion"/>
  </si>
  <si>
    <t>是</t>
    <phoneticPr fontId="2" type="noConversion"/>
  </si>
  <si>
    <t>Favorite Color: I Can Only Pick One?</t>
    <phoneticPr fontId="2" type="noConversion"/>
  </si>
  <si>
    <t xml:space="preserve"> Jarvis</t>
    <phoneticPr fontId="2" type="noConversion"/>
  </si>
  <si>
    <t>Candlewick Press (MA)</t>
    <phoneticPr fontId="2" type="noConversion"/>
  </si>
  <si>
    <t>My Monster and Me</t>
    <phoneticPr fontId="2" type="noConversion"/>
  </si>
  <si>
    <t>Hussain, Nadiya</t>
    <phoneticPr fontId="2" type="noConversion"/>
  </si>
  <si>
    <t>The Bear, The Piano, The Dog and the Fiddle</t>
    <phoneticPr fontId="2" type="noConversion"/>
  </si>
  <si>
    <t>Lincoln Children’s Books</t>
    <phoneticPr fontId="2" type="noConversion"/>
  </si>
  <si>
    <t>青春第二課(新版)</t>
  </si>
  <si>
    <t>王溢嘉</t>
    <phoneticPr fontId="2" type="noConversion"/>
  </si>
  <si>
    <t>野鵝</t>
    <phoneticPr fontId="2" type="noConversion"/>
  </si>
  <si>
    <t>台灣</t>
    <phoneticPr fontId="2" type="noConversion"/>
  </si>
  <si>
    <t>否</t>
    <phoneticPr fontId="2" type="noConversion"/>
  </si>
  <si>
    <t>否</t>
    <phoneticPr fontId="2" type="noConversion"/>
  </si>
  <si>
    <t>中間人</t>
    <phoneticPr fontId="2" type="noConversion"/>
  </si>
  <si>
    <t> 柯斯蒂．阿普鮑姆</t>
  </si>
  <si>
    <t>小魯</t>
    <phoneticPr fontId="2" type="noConversion"/>
  </si>
  <si>
    <t>台灣</t>
    <phoneticPr fontId="2" type="noConversion"/>
  </si>
  <si>
    <t>否</t>
    <phoneticPr fontId="2" type="noConversion"/>
  </si>
  <si>
    <t>生活小改變，地球好自在</t>
  </si>
  <si>
    <t>解難(編者)</t>
    <phoneticPr fontId="2" type="noConversion"/>
  </si>
  <si>
    <t>塞尚圖文</t>
    <phoneticPr fontId="2" type="noConversion"/>
  </si>
  <si>
    <t>向孩子借來的地球：20個自然生活練習，打造綠色家園與可持續的未來</t>
  </si>
  <si>
    <t>福岡梓</t>
    <phoneticPr fontId="2" type="noConversion"/>
  </si>
  <si>
    <t>果力文化</t>
    <phoneticPr fontId="2" type="noConversion"/>
  </si>
  <si>
    <t>農村廚房尋味之旅 (附「農村廚房」中英文版精彩影片QR Code)：來去農場玩料理，探索讓人驕傲的寶島美味、原味、鮮味、在地味與人情味，看見台灣超ＩＮ農家軟實力！</t>
  </si>
  <si>
    <t>陳志東/許瓊文/游宏文</t>
    <phoneticPr fontId="2" type="noConversion"/>
  </si>
  <si>
    <t>蘋果屋</t>
    <phoneticPr fontId="2" type="noConversion"/>
  </si>
  <si>
    <t>否</t>
    <phoneticPr fontId="2" type="noConversion"/>
  </si>
  <si>
    <t>17個改變世界的方法：圖解聯合國永續發展目標SDGS</t>
  </si>
  <si>
    <t> 路易絲．史比爾斯布里</t>
  </si>
  <si>
    <t>小天下</t>
  </si>
  <si>
    <t>12歲之前一定要學：4 訂定計畫&amp;時間管理</t>
  </si>
  <si>
    <t> 花丸學習會 </t>
  </si>
  <si>
    <t>小熊</t>
    <phoneticPr fontId="2" type="noConversion"/>
  </si>
  <si>
    <t>1天10分鐘記住全世界．創意圖像地圖繪本_記住，就永不會忘！</t>
  </si>
  <si>
    <t>秋山風三郎</t>
  </si>
  <si>
    <t>小果文創</t>
    <phoneticPr fontId="2" type="noConversion"/>
  </si>
  <si>
    <t>好想吃一口：餐桌上的世界地圖</t>
  </si>
  <si>
    <t> 步烏＆米巡</t>
  </si>
  <si>
    <t> 安德魯‧克萊門斯</t>
  </si>
  <si>
    <t>遠流</t>
    <phoneticPr fontId="2" type="noConversion"/>
  </si>
  <si>
    <t>台灣</t>
    <phoneticPr fontId="2" type="noConversion"/>
  </si>
  <si>
    <t>善惡魔法學院：雙城崛起</t>
  </si>
  <si>
    <t> 蘇曼．查納尼  </t>
  </si>
  <si>
    <t>方言文化</t>
    <phoneticPr fontId="2" type="noConversion"/>
  </si>
  <si>
    <t>扭轉命運的汪喵咖啡館</t>
  </si>
  <si>
    <t>康軒</t>
    <phoneticPr fontId="2" type="noConversion"/>
  </si>
  <si>
    <t>給兒童的小六法全書：40堂法律必修課</t>
  </si>
  <si>
    <t>楊貴智</t>
    <phoneticPr fontId="2" type="noConversion"/>
  </si>
  <si>
    <t>小魯文化</t>
    <phoneticPr fontId="2" type="noConversion"/>
  </si>
  <si>
    <t>少年一推理事件簿：科學怪探的祕密</t>
    <phoneticPr fontId="2" type="noConversion"/>
  </si>
  <si>
    <t>否</t>
    <phoneticPr fontId="2" type="noConversion"/>
  </si>
  <si>
    <t>童話陪審團套書：刑法篇 X 民法篇｜耳熟能詳的童話故事 X 連結生活的公民素養，探究生活中無所不在的法律知識（共兩冊）</t>
  </si>
  <si>
    <t>法律白話文運動 </t>
  </si>
  <si>
    <t>親子天下</t>
    <phoneticPr fontId="2" type="noConversion"/>
  </si>
  <si>
    <t>台灣</t>
    <phoneticPr fontId="2" type="noConversion"/>
  </si>
  <si>
    <t>是</t>
    <phoneticPr fontId="2" type="noConversion"/>
  </si>
  <si>
    <t>否</t>
    <phoneticPr fontId="2" type="noConversion"/>
  </si>
  <si>
    <t>否</t>
    <phoneticPr fontId="2" type="noConversion"/>
  </si>
  <si>
    <t>生活中的數學套書</t>
  </si>
  <si>
    <t>親子天下</t>
    <phoneticPr fontId="2" type="noConversion"/>
  </si>
  <si>
    <t>台灣</t>
    <phoneticPr fontId="2" type="noConversion"/>
  </si>
  <si>
    <t>溫蒂．克萊姆森, 大衛．克萊姆森, 法蘭西斯．克萊姆森  譯者： 連緯晏, 李宥樓</t>
    <phoneticPr fontId="2" type="noConversion"/>
  </si>
  <si>
    <t>是</t>
    <phoneticPr fontId="2" type="noConversion"/>
  </si>
  <si>
    <t>否</t>
    <phoneticPr fontId="2" type="noConversion"/>
  </si>
  <si>
    <t>超展開數學教室</t>
  </si>
  <si>
    <t>賴以威著; NIN繪 </t>
  </si>
  <si>
    <t>臉譜 </t>
  </si>
  <si>
    <t>台灣</t>
    <phoneticPr fontId="2" type="noConversion"/>
  </si>
  <si>
    <t>時間地圖: 畫給每個人的世界與歷史 </t>
  </si>
  <si>
    <t>彼得古斯(Peter Goes)作; 黎茂全譯 </t>
  </si>
  <si>
    <t>國語日報</t>
  </si>
  <si>
    <t>台灣</t>
    <phoneticPr fontId="2" type="noConversion"/>
  </si>
  <si>
    <t>臺灣地圖</t>
  </si>
  <si>
    <t>陳又凌著.繪 </t>
  </si>
  <si>
    <t>聯經 </t>
  </si>
  <si>
    <t> 9789570848748</t>
  </si>
  <si>
    <t>科學築夢大現場. 1: 一起離開地球上太空!ARRC自製火箭 </t>
  </si>
  <si>
    <t>劉珈均, 魏世昕, ARRC前瞻火箭研究中心文.照片; 陳宛昀插畫; 好面, 友善文創漫畫 </t>
  </si>
  <si>
    <t>科學築夢大現場. 2: 歡迎光臨機器人時代!百變智慧機器人 </t>
  </si>
  <si>
    <t>周彥彤撰稿; 陳宛昀插畫; 好面, 友善文創漫畫 </t>
  </si>
  <si>
    <t xml:space="preserve">親子天下 </t>
    <phoneticPr fontId="2" type="noConversion"/>
  </si>
  <si>
    <t>科學築夢大現場. 3: 蛙做的夢是什麼顏色?古濕地復育記 </t>
  </si>
  <si>
    <t>張文亮文.照片; 洪千凡插畫; 好面, 友善文創漫畫 </t>
  </si>
  <si>
    <t>親子天下</t>
    <phoneticPr fontId="2" type="noConversion"/>
  </si>
  <si>
    <t> 9789575031657 </t>
  </si>
  <si>
    <t>宅男打籃球 第十六集</t>
  </si>
  <si>
    <t>洪元建, 滷蛋周 </t>
  </si>
  <si>
    <t>原動力文化</t>
  </si>
  <si>
    <t>宅男打籃球 第十七集</t>
  </si>
  <si>
    <t>宅男打籃球 第十八集</t>
  </si>
  <si>
    <t>宅男打籃球 第十九集</t>
  </si>
  <si>
    <t>宅男打籃球 第二十集</t>
  </si>
  <si>
    <t>歷史現場繪本1：瓶中的辛德勒名單：拯救二千五百名孩童的真實故事【真人真事歷史故事之培養正義感優良讀物】</t>
  </si>
  <si>
    <t>珍妮弗‧羅伊</t>
  </si>
  <si>
    <t>韋伯</t>
  </si>
  <si>
    <t>歷史現場繪本2：海蒂的逃離旅程：納粹大屠殺時期的真實故事(全新二版)【爭取和平與人權的勇氣之旅】</t>
  </si>
  <si>
    <t>蜜雪兒‧畢森</t>
  </si>
  <si>
    <t>歷史現場繪本3：通往自由的引路人</t>
  </si>
  <si>
    <t>珍娜‧格雷澤</t>
  </si>
  <si>
    <t>歷史現場繪本4：遠方的池塘</t>
  </si>
  <si>
    <t> 丕寶</t>
  </si>
  <si>
    <t>歷史現場繪本5：馬拉拉的上學路：為平等教育奮鬥的女孩</t>
  </si>
  <si>
    <t>雷貝嘉‧朗斯頓-喬治</t>
  </si>
  <si>
    <t>如果歷史是一群喵(1)：夏商周【萌貓漫畫學歷史】</t>
  </si>
  <si>
    <t>肥志 </t>
  </si>
  <si>
    <t>野人</t>
  </si>
  <si>
    <t>台灣</t>
    <phoneticPr fontId="2" type="noConversion"/>
  </si>
  <si>
    <t>否</t>
    <phoneticPr fontId="2" type="noConversion"/>
  </si>
  <si>
    <t>如果歷史是一群喵(2)：春秋戰國篇【萌貓漫畫學歷史】</t>
  </si>
  <si>
    <t>否</t>
    <phoneticPr fontId="2" type="noConversion"/>
  </si>
  <si>
    <t>如果歷史是一群喵(3)：秦楚兩漢篇【萌貓漫畫學歷史】</t>
  </si>
  <si>
    <t>如果歷史是一群喵(4)：東漢末年篇</t>
  </si>
  <si>
    <t>如果歷史是一群喵(5)：亂世三國篇【萌貓漫畫學歷史】</t>
  </si>
  <si>
    <t>如果歷史是一群喵(6)：魏晉南北篇【萌貓漫畫學歷史】</t>
  </si>
  <si>
    <t>台灣</t>
    <phoneticPr fontId="2" type="noConversion"/>
  </si>
  <si>
    <t>否</t>
    <phoneticPr fontId="2" type="noConversion"/>
  </si>
  <si>
    <t>台灣</t>
    <phoneticPr fontId="2" type="noConversion"/>
  </si>
  <si>
    <t>否</t>
    <phoneticPr fontId="2" type="noConversion"/>
  </si>
  <si>
    <t>如果歷史是一群喵(7)：隋唐風雲【萌貓漫畫學歷史】</t>
  </si>
  <si>
    <t>如果歷史是一群喵(8)：盛世大唐篇【萌貓漫畫學歷史】</t>
  </si>
  <si>
    <t>如果歷史是一群喵(9)：五代十國篇【萌貓漫畫學歷史】</t>
  </si>
  <si>
    <t>如果歷史是一群喵(10)：宋遼金夏篇【萌貓漫畫學歷史】</t>
  </si>
  <si>
    <t>課本上學不到的漫畫中國史</t>
  </si>
  <si>
    <t>朕說．黃桑</t>
  </si>
  <si>
    <t>時報出版</t>
  </si>
  <si>
    <t>小天下編輯部編著 </t>
  </si>
  <si>
    <t>遠見天下文化 </t>
  </si>
  <si>
    <t>否</t>
    <phoneticPr fontId="2" type="noConversion"/>
  </si>
  <si>
    <t>風土經濟學: 地方創生的21堂風土設計課 </t>
  </si>
  <si>
    <t>洪震宇著 </t>
  </si>
  <si>
    <t>遠流</t>
    <phoneticPr fontId="2" type="noConversion"/>
  </si>
  <si>
    <t>9789573286691 </t>
  </si>
  <si>
    <t>風土創業學: 地方創生的25堂商業模式課 </t>
  </si>
  <si>
    <t>遠流</t>
    <phoneticPr fontId="2" type="noConversion"/>
  </si>
  <si>
    <t>梅原真作; 陳令嫻譯 </t>
  </si>
  <si>
    <t>設計好味道 </t>
  </si>
  <si>
    <t>行人文化實驗室 </t>
  </si>
  <si>
    <t>林依晨著 </t>
  </si>
  <si>
    <t>SPY×FAMILY 間諜家家酒 1</t>
  </si>
  <si>
    <t>SPY×FAMILY 間諜家家酒 2</t>
    <phoneticPr fontId="2" type="noConversion"/>
  </si>
  <si>
    <t>SPY×FAMILY 間諜家家酒 3</t>
    <phoneticPr fontId="2" type="noConversion"/>
  </si>
  <si>
    <t>SPY×FAMILY 間諜家家酒 4</t>
    <phoneticPr fontId="2" type="noConversion"/>
  </si>
  <si>
    <t>SPY×FAMILY 間諜家家酒 5</t>
    <phoneticPr fontId="2" type="noConversion"/>
  </si>
  <si>
    <t>SPY×FAMILY 間諜家家酒 6</t>
    <phoneticPr fontId="2" type="noConversion"/>
  </si>
  <si>
    <t>SPY×FAMILY 間諜家家酒 7</t>
    <phoneticPr fontId="2" type="noConversion"/>
  </si>
  <si>
    <t>SPY×FAMILY 間諜家家酒 8</t>
    <phoneticPr fontId="2" type="noConversion"/>
  </si>
  <si>
    <t>SPY×FAMILY 間諜家家酒 9</t>
    <phoneticPr fontId="2" type="noConversion"/>
  </si>
  <si>
    <t>SPY×FAMILY 間諜家家酒 10</t>
    <phoneticPr fontId="2" type="noConversion"/>
  </si>
  <si>
    <t>遠藤達哉 </t>
  </si>
  <si>
    <t>東立</t>
    <phoneticPr fontId="2" type="noConversion"/>
  </si>
  <si>
    <t>怪盜亞森‧羅蘋1：神祕旅客</t>
  </si>
  <si>
    <t>莫里斯‧盧布朗, 二階堂黎人</t>
  </si>
  <si>
    <t>小熊出版</t>
  </si>
  <si>
    <t>怪盜亞森‧羅蘋2：怪盜與名偵探</t>
  </si>
  <si>
    <t>怪盜亞森‧羅蘋3：皇后的項鍊</t>
  </si>
  <si>
    <t>怪盜亞森‧羅蘋4：少女奧坦絲的冒險</t>
  </si>
  <si>
    <t>怪盜亞森‧羅蘋5：813之謎</t>
  </si>
  <si>
    <t>塔利班與女裁縫</t>
  </si>
  <si>
    <t>遇見莫那.魯道</t>
    <phoneticPr fontId="15" type="noConversion"/>
  </si>
  <si>
    <t>白玉苦瓜</t>
    <phoneticPr fontId="15" type="noConversion"/>
  </si>
  <si>
    <t>有關地理的100個知識</t>
  </si>
  <si>
    <t>為了與你相遇</t>
  </si>
  <si>
    <t>看得到的化學：你一輩子都會用到的化學元素知識</t>
  </si>
  <si>
    <t>中小學生經濟生活觀察日記：時間和金錢有限，學習做最好的選擇</t>
  </si>
  <si>
    <t>蓋兒．雷蒙</t>
  </si>
  <si>
    <t>彭素華文；徐至宏圖</t>
  </si>
  <si>
    <t>余光中</t>
  </si>
  <si>
    <t>楊明華</t>
  </si>
  <si>
    <t>布魯斯．卡麥隆（W. Bruce Cameron）</t>
  </si>
  <si>
    <t>作者： 西奧多．葛雷 著、尼克．曼恩、西奧多．葛雷 攝影</t>
  </si>
  <si>
    <t>黃春興</t>
  </si>
  <si>
    <t>立緒</t>
  </si>
  <si>
    <t>小兵</t>
  </si>
  <si>
    <t>九歌</t>
  </si>
  <si>
    <t>驛站</t>
  </si>
  <si>
    <t>圓神</t>
  </si>
  <si>
    <t>大是文化</t>
  </si>
  <si>
    <t>來自天堂的第一通電話</t>
  </si>
  <si>
    <t>回憶當鋪</t>
  </si>
  <si>
    <t>時光膠囊株式會社</t>
  </si>
  <si>
    <t>回憶修理工廠</t>
  </si>
  <si>
    <t>獅子的點心：2020本屋大賞TOP2！小川糸全新小說，感淚必至！</t>
  </si>
  <si>
    <t>國學潮人誌，古人超有料——12位最強男神女神，成敗起伏的生命中，有哪些與眾不同的求生姿態、不同的「潮」</t>
  </si>
  <si>
    <t>動物教我成為更好的人：不管有幾隻腳，都要在人生道路上勇敢的前進</t>
  </si>
  <si>
    <t>米奇‧艾爾邦</t>
  </si>
  <si>
    <t> 吉野万理子</t>
  </si>
  <si>
    <t>喜多川泰</t>
  </si>
  <si>
    <t> 石井朋彥</t>
  </si>
  <si>
    <t>小川糸</t>
  </si>
  <si>
    <t>宋怡慧</t>
  </si>
  <si>
    <t>莎伊・蒙哥馬利</t>
  </si>
  <si>
    <t>大塊文化</t>
  </si>
  <si>
    <t>博識圖書</t>
  </si>
  <si>
    <t>春天</t>
  </si>
  <si>
    <t>皇冠</t>
  </si>
  <si>
    <t xml:space="preserve">悅知文化 </t>
  </si>
  <si>
    <t>麥田</t>
  </si>
  <si>
    <t>高寶 </t>
  </si>
  <si>
    <t>BLUE GIANT 藍色巨星(01)</t>
  </si>
  <si>
    <t>石塚真一</t>
  </si>
  <si>
    <t>尖端 </t>
  </si>
  <si>
    <t>BLUE GIANT 藍色巨星(02)</t>
  </si>
  <si>
    <t>BLUE GIANT 藍色巨星(03)</t>
    <phoneticPr fontId="2" type="noConversion"/>
  </si>
  <si>
    <t>BLUE GIANT 藍色巨星(04)</t>
    <phoneticPr fontId="2" type="noConversion"/>
  </si>
  <si>
    <t>BLUE GIANT 藍色巨星(05)</t>
  </si>
  <si>
    <t>BLUE GIANT 藍色巨星(06)</t>
  </si>
  <si>
    <t>Leo Lionni 經典繪本套書（7冊合售）</t>
    <phoneticPr fontId="2" type="noConversion"/>
  </si>
  <si>
    <t>英國</t>
    <phoneticPr fontId="2" type="noConversion"/>
  </si>
  <si>
    <t>英文圖書</t>
    <phoneticPr fontId="2" type="noConversion"/>
  </si>
  <si>
    <t>魯蛇俱樂部：安德魯．克萊門斯23</t>
    <phoneticPr fontId="2" type="noConversion"/>
  </si>
  <si>
    <t>科學發明王. 21: 發明結業式</t>
  </si>
  <si>
    <t>Gomdori Co.文; Hong Jong-Hyun圖; 徐月珠譯</t>
  </si>
  <si>
    <t>三采文化</t>
  </si>
  <si>
    <t>科學發明王. 22: 製作時光膠囊</t>
  </si>
  <si>
    <t>科學發明王. 23: 求生發明賽</t>
  </si>
  <si>
    <t>科學發明王. 24: 發明的演進</t>
  </si>
  <si>
    <t>科學發明王. 25:省時省力的工具</t>
  </si>
  <si>
    <t>Gomdori Co.文; Hong Jong-Hyun圖</t>
  </si>
  <si>
    <t>科學發明王. 26: 金頭腦問答王</t>
  </si>
  <si>
    <t>科學發明王. 27: 智慧便利住宅</t>
  </si>
  <si>
    <t>科學發明王. 28: 通用設計的發明</t>
  </si>
  <si>
    <t>科學發明王. 29: 競速發明賽</t>
  </si>
  <si>
    <t>科學發明王. 30: 人體相關的發明</t>
  </si>
  <si>
    <t>科學發明王. 31: 防蚊發明品</t>
  </si>
  <si>
    <t>科學發明王. 32: 保護地球大作戰</t>
  </si>
  <si>
    <t>科學發明王. 33: 節能減碳</t>
  </si>
  <si>
    <t>Gomdori Co.文; 洪鐘賢圖; 徐月珠譯</t>
  </si>
  <si>
    <t>科學發明王. 34: 傳達心意的發明</t>
  </si>
  <si>
    <t>科學發明王. 35: 奧林匹亞大賽</t>
  </si>
  <si>
    <t>科學實驗王. 第二部</t>
  </si>
  <si>
    <t>Story a.文; Hong Jong-Hyun圖; 徐月珠譯</t>
  </si>
  <si>
    <t>Story a.文; 洪鍾賢圖; 徐月珠譯</t>
  </si>
  <si>
    <t>Story a.文; 洪鐘賢圖; 徐月珠譯</t>
  </si>
  <si>
    <t>急難求生記</t>
  </si>
  <si>
    <t>崔德熙文; 權燦好圖; 林虹均譯</t>
  </si>
  <si>
    <t>氣候異常求生記</t>
  </si>
  <si>
    <t>Gomdori Co.文; 韓賢東圖</t>
  </si>
  <si>
    <t>地震求生記</t>
  </si>
  <si>
    <t>洪在徹, 柳己韻原作; 文情厚原繪; 徐月珠譯</t>
  </si>
  <si>
    <t>核災危機求生記</t>
  </si>
  <si>
    <t>Gomdori co.文; 韓賢東圖; 徐月珠譯</t>
  </si>
  <si>
    <t>洪在徹作; 文情厚繪; 徐月珠譯</t>
  </si>
  <si>
    <t>空氣污染求生記</t>
  </si>
  <si>
    <t>Sweet Factory文; 韓賢束圖; 徐月珠譯</t>
  </si>
  <si>
    <t>火災求生記</t>
  </si>
  <si>
    <t>Sweet Factory文; 韓賢東圖; 熊懿樺譯</t>
  </si>
  <si>
    <t>高樓求生記</t>
  </si>
  <si>
    <t>Popcorn story文; 韓賢東圖; 徐月珠譯</t>
  </si>
  <si>
    <t>撒哈拉沙漠求生記</t>
  </si>
  <si>
    <t>崔德熙原作; 姜境孝原漫畫; 鄺紹賢譯</t>
  </si>
  <si>
    <t>超級地震求生記</t>
  </si>
  <si>
    <t>國崎信江監修; 裕太繪; 姜柏如譯</t>
  </si>
  <si>
    <t>喜馬拉雅求生記</t>
  </si>
  <si>
    <t>洪在徹文; 鄭俊圭圖; 徐月珠譯</t>
  </si>
  <si>
    <t>超級強颱求生記</t>
  </si>
  <si>
    <t>超級龍捲風求生記</t>
  </si>
  <si>
    <t>李知雄文; 韓賢東圖; 徐月珠譯</t>
  </si>
  <si>
    <t>溼地沼澤求生記</t>
  </si>
  <si>
    <t>專為孩子設計!趣味樹木圖鑑: 從葉子.花朵.果實.樹形.樹皮認識450種常見植物,打造出自主學習力!</t>
  </si>
  <si>
    <t>林將之著; 藍嘉楹譯</t>
  </si>
  <si>
    <t>美藝學苑</t>
  </si>
  <si>
    <t>科學實驗王</t>
  </si>
  <si>
    <t>拯救地球大作戰: 全球暖化</t>
  </si>
  <si>
    <t>朴愛羅文; 俞炳潤圖; 徐若英譯</t>
  </si>
  <si>
    <t>拯救地球大作戰. 2, 空氣污染</t>
  </si>
  <si>
    <t>崔秉國作; 安亨模, Comicom繪; 徐若英譯</t>
  </si>
  <si>
    <t>拯救地球大作戰</t>
  </si>
  <si>
    <t>尹碩皓作; 申載換繪; 徐若英譯</t>
  </si>
  <si>
    <t>拯救地球大作戰. 4</t>
  </si>
  <si>
    <t>吳炫作; 宋求鉉繪; 徐若英譯</t>
  </si>
  <si>
    <t>拯救地球大作戰. 5</t>
  </si>
  <si>
    <t>李振澤文.圖; 徐若英譯</t>
  </si>
  <si>
    <t>海底世界尋寶大作戰</t>
  </si>
  <si>
    <t>Gomdori文; 韓賢東圖; 徐月珠譯</t>
  </si>
  <si>
    <t>艾利克與小怪獸. 2, 拯救餐廳大作戰</t>
  </si>
  <si>
    <t>亥梅.克彭斯(Jaume Copons)著; 莉莉安娜.福爾度尼(Liliana Fortuny)繪; 李家蘭譯</t>
  </si>
  <si>
    <t>有害物質大作戰</t>
  </si>
  <si>
    <t>Sweet Factory文; 韓賢東圖; 徐月珠譯</t>
  </si>
  <si>
    <t>終結病毒大作戰</t>
  </si>
  <si>
    <t>Gomdori Co.文; 韓賢東圖; 徐月珠譯</t>
  </si>
  <si>
    <t>超級機器人大作戰</t>
  </si>
  <si>
    <t>金政郁文; 韓賢東圖; 徐月珠譯</t>
  </si>
  <si>
    <t>能源危機大作戰</t>
  </si>
  <si>
    <t>金政郁作; 韓賢東繪</t>
  </si>
  <si>
    <t>搶救成績大作戰</t>
  </si>
  <si>
    <t>黃振裕著; Dora Li繪</t>
  </si>
  <si>
    <t>缺水危機大作戰</t>
  </si>
  <si>
    <t>過敏大作戰</t>
  </si>
  <si>
    <t>Gomdori.co文; 韓賢東圖; 徐月珠譯</t>
  </si>
  <si>
    <t> 亞歷珊卓‧米契林斯卡, 丹尼爾‧米契林斯基, 娜塔莉亞‧巴拉諾斯卡  追蹤作者 新功能介紹</t>
  </si>
  <si>
    <t> 蕭逸清  追蹤作者</t>
    <phoneticPr fontId="2" type="noConversion"/>
  </si>
  <si>
    <t>978986-2292198</t>
    <phoneticPr fontId="2" type="noConversion"/>
  </si>
  <si>
    <t>神奇樹屋小百科套書</t>
  </si>
  <si>
    <t>瑪麗．波．奧斯本, 娜塔莉．波．博以斯, 威爾．奧斯本 </t>
  </si>
  <si>
    <t>臺灣</t>
    <phoneticPr fontId="2" type="noConversion"/>
  </si>
  <si>
    <t>是</t>
    <phoneticPr fontId="2" type="noConversion"/>
  </si>
  <si>
    <t>鋼之鍊金術師1</t>
    <phoneticPr fontId="2" type="noConversion"/>
  </si>
  <si>
    <t>鋼之鍊金術師2</t>
  </si>
  <si>
    <t>鋼之鍊金術師3</t>
  </si>
  <si>
    <t>鋼之鍊金術師4</t>
  </si>
  <si>
    <t>鋼之鍊金術師5</t>
  </si>
  <si>
    <t>鋼之鍊金術師6</t>
  </si>
  <si>
    <t>鋼之鍊金術師7</t>
  </si>
  <si>
    <t>鋼之鍊金術師8</t>
  </si>
  <si>
    <t>鋼之鍊金術師9</t>
  </si>
  <si>
    <t>鋼之鍊金術師10</t>
  </si>
  <si>
    <t>鋼之鍊金術師11</t>
  </si>
  <si>
    <t>鋼之鍊金術師12</t>
  </si>
  <si>
    <t>鋼之鍊金術師13</t>
  </si>
  <si>
    <t>鋼之鍊金術師14</t>
  </si>
  <si>
    <t>鋼之鍊金術師15</t>
  </si>
  <si>
    <t>鋼之鍊金術師16</t>
  </si>
  <si>
    <t>鋼之鍊金術師17</t>
  </si>
  <si>
    <t>鋼之鍊金術師18</t>
  </si>
  <si>
    <t>鋼之鍊金術師19</t>
  </si>
  <si>
    <t>鋼之鍊金術師20</t>
  </si>
  <si>
    <t>鋼之鍊金術師21</t>
  </si>
  <si>
    <t>鋼之鍊金術師22</t>
  </si>
  <si>
    <t>鋼之鍊金術師23</t>
  </si>
  <si>
    <t>鋼之鍊金術師24</t>
  </si>
  <si>
    <t>鋼之鍊金術師25</t>
  </si>
  <si>
    <t>鋼之鍊金術師26</t>
  </si>
  <si>
    <t>鋼之鍊金術師27</t>
  </si>
  <si>
    <t>荒川弘</t>
  </si>
  <si>
    <t>東立</t>
    <phoneticPr fontId="2" type="noConversion"/>
  </si>
  <si>
    <t>否</t>
    <phoneticPr fontId="2" type="noConversion"/>
  </si>
  <si>
    <t>說明：
1.請各校填寫書單需求時，以依2倍核定金額估計並有+-5%彈性，提交原始價格之書單，並依據教師用書（工具書）、英文圖書、中文圖書（各校選購購書單可參考國家圖書館、文化部推薦之優良圖書及本局布可星球推薦書單）之順序排序，表格不足時請自行增列。
2.書名、作者、出版社、出版國、ISBN、採購數量、是否含光碟等資料請各校務必填寫確實，若是套書或是班級共讀用書亦請註明數量。
3.各校填寫之採購書單，若出版地為臺灣以外者，ISBN需與原文書名能相互勾稽，以免無法尋書。
4.書籍定價請以新臺幣報價為主，若書籍定價為外幣者，請各校自動調整為新臺幣(加計匯率，關稅與營業稅)。
5.書籍請寫定價(原始價格)，不要以折扣價填寫。
6.如學校採購之圖書欲配合共讀活動或課堂教學時，請於備註欄加註「○」，並另附課程規劃表備查。
7.班級用書界定為單一圖書購買冊數達到學校班級最高學生數(含)以上皆屬之。
8.如學校有採購教師用書，請於備註欄簡述配合之學習領域或課程主題。</t>
    <phoneticPr fontId="2" type="noConversion"/>
  </si>
  <si>
    <t>○</t>
  </si>
  <si>
    <t>校名：臺南市立北門國中
填表人：                            教務主任：                     校長：
連絡電話：06-7862014 # 16                  網路電話：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</si>
</sst>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_-;\-* #,##0.00_-;_-* &quot;-&quot;??_-;_-@_-"/>
    <numFmt numFmtId="176" formatCode="#,##0_);[Red]\(#,##0\)"/>
    <numFmt numFmtId="177" formatCode="0_);[Red]\(0\)"/>
  </numFmts>
  <fonts count="20">
    <font>
      <sz val="12"/>
      <color theme="1"/>
      <name val="新細明體"/>
      <family val="1"/>
      <charset val="136"/>
      <scheme val="minor"/>
    </font>
    <font>
      <sz val="12"/>
      <color theme="1"/>
      <name val="新細明體"/>
      <family val="2"/>
      <charset val="136"/>
      <scheme val="minor"/>
    </font>
    <font>
      <sz val="9"/>
      <name val="新細明體"/>
      <family val="1"/>
      <charset val="136"/>
    </font>
    <font>
      <sz val="12"/>
      <name val="新細明體"/>
      <family val="1"/>
      <charset val="136"/>
    </font>
    <font>
      <sz val="14"/>
      <color indexed="8"/>
      <name val="標楷體"/>
      <family val="4"/>
      <charset val="136"/>
    </font>
    <font>
      <sz val="18"/>
      <color indexed="8"/>
      <name val="標楷體"/>
      <family val="4"/>
      <charset val="136"/>
    </font>
    <font>
      <sz val="12"/>
      <color indexed="8"/>
      <name val="新細明體"/>
      <family val="1"/>
      <charset val="136"/>
    </font>
    <font>
      <sz val="16"/>
      <color indexed="8"/>
      <name val="標楷體"/>
      <family val="4"/>
      <charset val="136"/>
    </font>
    <font>
      <sz val="12"/>
      <color theme="1"/>
      <name val="標楷體"/>
      <family val="4"/>
      <charset val="136"/>
    </font>
    <font>
      <u/>
      <sz val="12"/>
      <color theme="10"/>
      <name val="新細明體"/>
      <family val="1"/>
      <charset val="136"/>
      <scheme val="minor"/>
    </font>
    <font>
      <sz val="12"/>
      <color indexed="8"/>
      <name val="標楷體"/>
      <family val="4"/>
      <charset val="136"/>
    </font>
    <font>
      <sz val="12"/>
      <name val="標楷體"/>
      <family val="4"/>
      <charset val="136"/>
    </font>
    <font>
      <sz val="12"/>
      <color rgb="FF000000"/>
      <name val="標楷體"/>
      <family val="4"/>
      <charset val="136"/>
    </font>
    <font>
      <sz val="10"/>
      <color indexed="8"/>
      <name val="標楷體"/>
      <family val="4"/>
      <charset val="136"/>
    </font>
    <font>
      <u/>
      <sz val="12"/>
      <name val="標楷體"/>
      <family val="4"/>
      <charset val="136"/>
    </font>
    <font>
      <sz val="9"/>
      <name val="新細明體"/>
      <family val="2"/>
      <charset val="136"/>
      <scheme val="minor"/>
    </font>
    <font>
      <u/>
      <sz val="12"/>
      <color theme="10"/>
      <name val="新細明體"/>
      <family val="2"/>
      <charset val="136"/>
      <scheme val="minor"/>
    </font>
    <font>
      <sz val="12"/>
      <color rgb="FF333333"/>
      <name val="標楷體"/>
      <family val="4"/>
      <charset val="136"/>
    </font>
    <font>
      <u/>
      <sz val="12"/>
      <color theme="10"/>
      <name val="標楷體"/>
      <family val="4"/>
      <charset val="136"/>
    </font>
    <font>
      <sz val="12"/>
      <color rgb="FF232323"/>
      <name val="標楷體"/>
      <family val="4"/>
      <charset val="136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>
      <alignment vertical="center"/>
    </xf>
    <xf numFmtId="0" fontId="3" fillId="0" borderId="0"/>
    <xf numFmtId="43" fontId="6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/>
    <xf numFmtId="0" fontId="9" fillId="0" borderId="0" applyNumberFormat="0" applyFill="0" applyBorder="0" applyAlignment="0" applyProtection="0">
      <alignment vertical="center"/>
    </xf>
    <xf numFmtId="0" fontId="1" fillId="0" borderId="0">
      <alignment vertical="center"/>
    </xf>
    <xf numFmtId="0" fontId="16" fillId="0" borderId="0" applyNumberFormat="0" applyFill="0" applyBorder="0" applyAlignment="0" applyProtection="0">
      <alignment vertical="center"/>
    </xf>
  </cellStyleXfs>
  <cellXfs count="48">
    <xf numFmtId="0" fontId="0" fillId="0" borderId="0" xfId="0">
      <alignment vertical="center"/>
    </xf>
    <xf numFmtId="0" fontId="0" fillId="0" borderId="1" xfId="0" applyBorder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3" fontId="4" fillId="0" borderId="1" xfId="0" applyNumberFormat="1" applyFont="1" applyBorder="1" applyAlignment="1">
      <alignment horizontal="right" vertical="center"/>
    </xf>
    <xf numFmtId="0" fontId="10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/>
    </xf>
    <xf numFmtId="0" fontId="11" fillId="0" borderId="1" xfId="0" applyFont="1" applyBorder="1" applyAlignment="1">
      <alignment horizontal="left" vertical="center" wrapText="1"/>
    </xf>
    <xf numFmtId="177" fontId="10" fillId="0" borderId="1" xfId="0" applyNumberFormat="1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/>
    </xf>
    <xf numFmtId="0" fontId="10" fillId="0" borderId="1" xfId="4" applyNumberFormat="1" applyFont="1" applyFill="1" applyBorder="1" applyAlignment="1" applyProtection="1">
      <alignment horizontal="left" vertical="center" wrapText="1"/>
    </xf>
    <xf numFmtId="38" fontId="10" fillId="0" borderId="1" xfId="0" applyNumberFormat="1" applyFont="1" applyBorder="1" applyAlignment="1">
      <alignment horizontal="left" vertical="center" wrapText="1"/>
    </xf>
    <xf numFmtId="176" fontId="10" fillId="0" borderId="1" xfId="0" applyNumberFormat="1" applyFont="1" applyBorder="1" applyAlignment="1">
      <alignment horizontal="left" vertical="center" wrapText="1"/>
    </xf>
    <xf numFmtId="0" fontId="14" fillId="0" borderId="1" xfId="4" applyFont="1" applyBorder="1" applyAlignment="1" applyProtection="1">
      <alignment horizontal="left" vertical="center" wrapText="1"/>
    </xf>
    <xf numFmtId="0" fontId="17" fillId="0" borderId="1" xfId="0" applyFont="1" applyBorder="1" applyAlignment="1">
      <alignment horizontal="left" vertical="center"/>
    </xf>
    <xf numFmtId="0" fontId="18" fillId="0" borderId="1" xfId="4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3" fontId="10" fillId="0" borderId="1" xfId="0" applyNumberFormat="1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18" fillId="0" borderId="1" xfId="4" applyFont="1" applyBorder="1" applyAlignment="1">
      <alignment horizontal="left" vertical="center" wrapText="1"/>
    </xf>
    <xf numFmtId="38" fontId="11" fillId="0" borderId="1" xfId="0" applyNumberFormat="1" applyFont="1" applyBorder="1" applyAlignment="1">
      <alignment horizontal="left" vertical="center" wrapText="1"/>
    </xf>
    <xf numFmtId="176" fontId="11" fillId="0" borderId="1" xfId="0" applyNumberFormat="1" applyFont="1" applyBorder="1" applyAlignment="1">
      <alignment horizontal="left" vertical="center" wrapText="1"/>
    </xf>
    <xf numFmtId="3" fontId="10" fillId="0" borderId="1" xfId="0" applyNumberFormat="1" applyFont="1" applyBorder="1" applyAlignment="1">
      <alignment horizontal="left" vertical="center"/>
    </xf>
    <xf numFmtId="0" fontId="11" fillId="0" borderId="1" xfId="0" applyFont="1" applyBorder="1" applyAlignment="1">
      <alignment horizontal="left" vertical="center"/>
    </xf>
    <xf numFmtId="177" fontId="10" fillId="0" borderId="1" xfId="0" applyNumberFormat="1" applyFont="1" applyBorder="1" applyAlignment="1">
      <alignment horizontal="left" vertical="top"/>
    </xf>
    <xf numFmtId="177" fontId="10" fillId="0" borderId="1" xfId="0" applyNumberFormat="1" applyFont="1" applyBorder="1" applyAlignment="1">
      <alignment horizontal="left" vertical="center"/>
    </xf>
    <xf numFmtId="177" fontId="19" fillId="0" borderId="1" xfId="0" applyNumberFormat="1" applyFont="1" applyBorder="1" applyAlignment="1">
      <alignment horizontal="left" vertical="center"/>
    </xf>
    <xf numFmtId="0" fontId="14" fillId="0" borderId="1" xfId="4" applyFont="1" applyBorder="1" applyAlignment="1">
      <alignment horizontal="left" vertical="center"/>
    </xf>
    <xf numFmtId="0" fontId="10" fillId="0" borderId="1" xfId="0" applyFont="1" applyFill="1" applyBorder="1" applyAlignment="1">
      <alignment horizontal="left" vertical="center"/>
    </xf>
    <xf numFmtId="49" fontId="8" fillId="0" borderId="1" xfId="0" applyNumberFormat="1" applyFont="1" applyBorder="1" applyAlignment="1">
      <alignment horizontal="left" vertical="top" wrapText="1"/>
    </xf>
    <xf numFmtId="49" fontId="8" fillId="0" borderId="1" xfId="0" applyNumberFormat="1" applyFont="1" applyBorder="1" applyAlignment="1">
      <alignment horizontal="left" vertical="center" wrapText="1"/>
    </xf>
    <xf numFmtId="177" fontId="8" fillId="0" borderId="1" xfId="0" applyNumberFormat="1" applyFont="1" applyBorder="1" applyAlignment="1">
      <alignment horizontal="left" vertical="center" wrapText="1"/>
    </xf>
    <xf numFmtId="177" fontId="8" fillId="0" borderId="1" xfId="0" applyNumberFormat="1" applyFont="1" applyBorder="1" applyAlignment="1">
      <alignment horizontal="left" vertical="center"/>
    </xf>
    <xf numFmtId="177" fontId="19" fillId="0" borderId="1" xfId="0" applyNumberFormat="1" applyFont="1" applyBorder="1" applyAlignment="1">
      <alignment horizontal="left" vertical="center" wrapText="1"/>
    </xf>
    <xf numFmtId="0" fontId="17" fillId="0" borderId="1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top" wrapText="1"/>
    </xf>
    <xf numFmtId="0" fontId="5" fillId="0" borderId="2" xfId="0" applyFont="1" applyBorder="1" applyAlignment="1">
      <alignment horizontal="left" vertical="top"/>
    </xf>
    <xf numFmtId="0" fontId="5" fillId="0" borderId="3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0" xfId="0" applyFont="1" applyAlignment="1">
      <alignment horizontal="left" vertical="top" wrapText="1"/>
    </xf>
  </cellXfs>
  <cellStyles count="7">
    <cellStyle name="一般" xfId="0" builtinId="0"/>
    <cellStyle name="一般 2" xfId="1"/>
    <cellStyle name="一般 3" xfId="5"/>
    <cellStyle name="千分位 2" xfId="2"/>
    <cellStyle name="千分位 2 2" xfId="3"/>
    <cellStyle name="超連結" xfId="4" builtinId="8"/>
    <cellStyle name="超連結 2" xfId="6"/>
  </cellStyles>
  <dxfs count="2">
    <dxf>
      <font>
        <b val="0"/>
        <condense val="0"/>
        <extend val="0"/>
        <sz val="12"/>
        <color indexed="20"/>
      </font>
      <fill>
        <patternFill patternType="solid">
          <fgColor indexed="29"/>
          <bgColor indexed="45"/>
        </patternFill>
      </fill>
    </dxf>
    <dxf>
      <font>
        <b val="0"/>
        <condense val="0"/>
        <extend val="0"/>
        <sz val="12"/>
        <color indexed="20"/>
      </font>
      <fill>
        <patternFill patternType="solid">
          <fgColor indexed="29"/>
          <bgColor indexed="45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search.books.com.tw/search/query/key/%E6%AD%A5%E7%83%8F%EF%BC%86%E7%B1%B3%E5%B7%A1/adv_author/1/" TargetMode="External"/><Relationship Id="rId3" Type="http://schemas.openxmlformats.org/officeDocument/2006/relationships/hyperlink" Target="https://search.books.com.tw/search/query/key/Becker%2C+Aaron/adv_author/1/" TargetMode="External"/><Relationship Id="rId7" Type="http://schemas.openxmlformats.org/officeDocument/2006/relationships/hyperlink" Target="https://search.books.com.tw/search/query/key/%E7%A7%8B%E5%B1%B1%E9%A2%A8%E4%B8%89%E9%83%8E/adv_author/1/" TargetMode="External"/><Relationship Id="rId2" Type="http://schemas.openxmlformats.org/officeDocument/2006/relationships/hyperlink" Target="https://search.books.com.tw/search/query/key/Smriti+Halls%2CDavid+Litchfield+%28ILT%29/adv_author/1/" TargetMode="External"/><Relationship Id="rId1" Type="http://schemas.openxmlformats.org/officeDocument/2006/relationships/hyperlink" Target="https://search.books.com.tw/search/query/key/Becker%2C+Aaron/adv_author/1/" TargetMode="External"/><Relationship Id="rId6" Type="http://schemas.openxmlformats.org/officeDocument/2006/relationships/hyperlink" Target="https://search.books.com.tw/search/query/key/%E8%B7%AF%E6%98%93%E7%B5%B2%EF%BC%8E%E5%8F%B2%E6%AF%94%E7%88%BE%E6%96%AF%E5%B8%83%E9%87%8C/adv_author/1/" TargetMode="External"/><Relationship Id="rId11" Type="http://schemas.openxmlformats.org/officeDocument/2006/relationships/printerSettings" Target="../printerSettings/printerSettings1.bin"/><Relationship Id="rId5" Type="http://schemas.openxmlformats.org/officeDocument/2006/relationships/hyperlink" Target="https://search.books.com.tw/search/query/key/%E8%8A%B1%E4%B8%B8%E5%AD%B8%E7%BF%92%E6%9C%83/adv_author/1/" TargetMode="External"/><Relationship Id="rId10" Type="http://schemas.openxmlformats.org/officeDocument/2006/relationships/hyperlink" Target="https://search.books.com.tw/search/query/key/%E8%98%87%E6%9B%BC%EF%BC%8E%E6%9F%A5%E7%B4%8D%E5%B0%BC/adv_author/1/" TargetMode="External"/><Relationship Id="rId4" Type="http://schemas.openxmlformats.org/officeDocument/2006/relationships/hyperlink" Target="https://search.books.com.tw/search/query/key/%E6%9F%AF%E6%96%AF%E8%92%82%EF%BC%8E%E9%98%BF%E6%99%AE%E9%AE%91%E5%A7%86/adv_author/1/" TargetMode="External"/><Relationship Id="rId9" Type="http://schemas.openxmlformats.org/officeDocument/2006/relationships/hyperlink" Target="https://search.books.com.tw/search/query/key/%E5%AE%89%E5%BE%B7%E9%AD%AF%E2%80%A7%E5%85%8B%E8%90%8A%E9%96%80%E6%96%AF/adv_author/1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94"/>
  <sheetViews>
    <sheetView tabSelected="1" topLeftCell="A189" zoomScale="70" zoomScaleNormal="70" zoomScaleSheetLayoutView="100" zoomScalePageLayoutView="40" workbookViewId="0">
      <selection activeCell="D197" sqref="D197"/>
    </sheetView>
  </sheetViews>
  <sheetFormatPr defaultRowHeight="16.2"/>
  <cols>
    <col min="1" max="1" width="6.77734375" customWidth="1"/>
    <col min="2" max="2" width="26.77734375" customWidth="1"/>
    <col min="3" max="3" width="16.77734375" customWidth="1"/>
    <col min="4" max="4" width="20.44140625" customWidth="1"/>
    <col min="5" max="5" width="12.77734375" customWidth="1"/>
    <col min="6" max="6" width="18.77734375" customWidth="1"/>
    <col min="7" max="8" width="8.77734375" customWidth="1"/>
    <col min="9" max="9" width="10.77734375" customWidth="1"/>
    <col min="10" max="12" width="6.77734375" customWidth="1"/>
  </cols>
  <sheetData>
    <row r="1" spans="1:13" ht="24.6">
      <c r="A1" s="41" t="s">
        <v>18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3"/>
    </row>
    <row r="2" spans="1:13" ht="24.6">
      <c r="A2" s="44" t="s">
        <v>19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6"/>
    </row>
    <row r="3" spans="1:13" ht="41.4">
      <c r="A3" s="2" t="s">
        <v>0</v>
      </c>
      <c r="B3" s="2" t="s">
        <v>1</v>
      </c>
      <c r="C3" s="2" t="s">
        <v>2</v>
      </c>
      <c r="D3" s="2" t="s">
        <v>3</v>
      </c>
      <c r="E3" s="3" t="s">
        <v>12</v>
      </c>
      <c r="F3" s="2" t="s">
        <v>4</v>
      </c>
      <c r="G3" s="3" t="s">
        <v>5</v>
      </c>
      <c r="H3" s="6" t="s">
        <v>13</v>
      </c>
      <c r="I3" s="2" t="s">
        <v>6</v>
      </c>
      <c r="J3" s="7" t="s">
        <v>7</v>
      </c>
      <c r="K3" s="7" t="s">
        <v>8</v>
      </c>
      <c r="L3" s="7" t="s">
        <v>9</v>
      </c>
      <c r="M3" s="4" t="s">
        <v>10</v>
      </c>
    </row>
    <row r="4" spans="1:13" ht="32.4">
      <c r="A4" s="2">
        <v>1</v>
      </c>
      <c r="B4" s="11" t="s">
        <v>259</v>
      </c>
      <c r="C4" s="12" t="s">
        <v>28</v>
      </c>
      <c r="D4" s="12" t="s">
        <v>16</v>
      </c>
      <c r="E4" s="12" t="s">
        <v>29</v>
      </c>
      <c r="F4" s="10">
        <v>9780593636473</v>
      </c>
      <c r="G4" s="21">
        <v>1</v>
      </c>
      <c r="H4" s="21">
        <v>1960</v>
      </c>
      <c r="I4" s="21">
        <f>G4*H4</f>
        <v>1960</v>
      </c>
      <c r="J4" s="11" t="s">
        <v>51</v>
      </c>
      <c r="K4" s="11" t="s">
        <v>14</v>
      </c>
      <c r="L4" s="11" t="s">
        <v>14</v>
      </c>
      <c r="M4" s="11" t="s">
        <v>15</v>
      </c>
    </row>
    <row r="5" spans="1:13" ht="32.4">
      <c r="A5" s="2">
        <v>2</v>
      </c>
      <c r="B5" s="18" t="s">
        <v>30</v>
      </c>
      <c r="C5" s="19" t="s">
        <v>31</v>
      </c>
      <c r="D5" s="20" t="s">
        <v>32</v>
      </c>
      <c r="E5" s="20" t="s">
        <v>29</v>
      </c>
      <c r="F5" s="10">
        <v>9781536225365</v>
      </c>
      <c r="G5" s="21">
        <v>1</v>
      </c>
      <c r="H5" s="21">
        <v>630</v>
      </c>
      <c r="I5" s="21">
        <f t="shared" ref="I5:I68" si="0">G5*H5</f>
        <v>630</v>
      </c>
      <c r="J5" s="11" t="s">
        <v>14</v>
      </c>
      <c r="K5" s="11" t="s">
        <v>14</v>
      </c>
      <c r="L5" s="11" t="s">
        <v>79</v>
      </c>
      <c r="M5" s="11" t="s">
        <v>15</v>
      </c>
    </row>
    <row r="6" spans="1:13" ht="32.4">
      <c r="A6" s="2">
        <v>3</v>
      </c>
      <c r="B6" s="22" t="s">
        <v>52</v>
      </c>
      <c r="C6" s="19" t="s">
        <v>31</v>
      </c>
      <c r="D6" s="20" t="s">
        <v>32</v>
      </c>
      <c r="E6" s="20" t="s">
        <v>29</v>
      </c>
      <c r="F6" s="10">
        <v>9781536225365</v>
      </c>
      <c r="G6" s="21">
        <v>1</v>
      </c>
      <c r="H6" s="21">
        <v>560</v>
      </c>
      <c r="I6" s="21">
        <f t="shared" si="0"/>
        <v>560</v>
      </c>
      <c r="J6" s="11" t="s">
        <v>14</v>
      </c>
      <c r="K6" s="11" t="s">
        <v>14</v>
      </c>
      <c r="L6" s="11" t="s">
        <v>14</v>
      </c>
      <c r="M6" s="11" t="s">
        <v>15</v>
      </c>
    </row>
    <row r="7" spans="1:13" ht="64.8">
      <c r="A7" s="2">
        <v>4</v>
      </c>
      <c r="B7" s="12" t="s">
        <v>33</v>
      </c>
      <c r="C7" s="23" t="s">
        <v>34</v>
      </c>
      <c r="D7" s="12" t="s">
        <v>35</v>
      </c>
      <c r="E7" s="12" t="s">
        <v>36</v>
      </c>
      <c r="F7" s="10">
        <v>9781406394023</v>
      </c>
      <c r="G7" s="21">
        <v>1</v>
      </c>
      <c r="H7" s="21">
        <v>430</v>
      </c>
      <c r="I7" s="21">
        <f t="shared" si="0"/>
        <v>430</v>
      </c>
      <c r="J7" s="11" t="s">
        <v>79</v>
      </c>
      <c r="K7" s="11" t="s">
        <v>79</v>
      </c>
      <c r="L7" s="11" t="s">
        <v>79</v>
      </c>
      <c r="M7" s="11" t="s">
        <v>15</v>
      </c>
    </row>
    <row r="8" spans="1:13" ht="32.4">
      <c r="A8" s="2">
        <v>5</v>
      </c>
      <c r="B8" s="12" t="s">
        <v>37</v>
      </c>
      <c r="C8" s="12" t="s">
        <v>38</v>
      </c>
      <c r="D8" s="12" t="s">
        <v>35</v>
      </c>
      <c r="E8" s="12" t="s">
        <v>36</v>
      </c>
      <c r="F8" s="10">
        <v>9781406382860</v>
      </c>
      <c r="G8" s="21">
        <v>1</v>
      </c>
      <c r="H8" s="21">
        <v>439</v>
      </c>
      <c r="I8" s="21">
        <f t="shared" si="0"/>
        <v>439</v>
      </c>
      <c r="J8" s="11" t="s">
        <v>79</v>
      </c>
      <c r="K8" s="11" t="s">
        <v>79</v>
      </c>
      <c r="L8" s="11" t="s">
        <v>79</v>
      </c>
      <c r="M8" s="11" t="s">
        <v>15</v>
      </c>
    </row>
    <row r="9" spans="1:13" ht="32.4">
      <c r="A9" s="2">
        <v>6</v>
      </c>
      <c r="B9" s="12" t="s">
        <v>39</v>
      </c>
      <c r="C9" s="12" t="s">
        <v>53</v>
      </c>
      <c r="D9" s="12" t="s">
        <v>54</v>
      </c>
      <c r="E9" s="12" t="s">
        <v>29</v>
      </c>
      <c r="F9" s="10">
        <v>9781536215908</v>
      </c>
      <c r="G9" s="21">
        <v>1</v>
      </c>
      <c r="H9" s="21">
        <v>280</v>
      </c>
      <c r="I9" s="21">
        <f t="shared" si="0"/>
        <v>280</v>
      </c>
      <c r="J9" s="11" t="s">
        <v>79</v>
      </c>
      <c r="K9" s="11" t="s">
        <v>14</v>
      </c>
      <c r="L9" s="11" t="s">
        <v>79</v>
      </c>
      <c r="M9" s="11" t="s">
        <v>15</v>
      </c>
    </row>
    <row r="10" spans="1:13" ht="32.4">
      <c r="A10" s="2">
        <v>7</v>
      </c>
      <c r="B10" s="13" t="s">
        <v>55</v>
      </c>
      <c r="C10" s="13" t="s">
        <v>56</v>
      </c>
      <c r="D10" s="13" t="s">
        <v>40</v>
      </c>
      <c r="E10" s="12" t="s">
        <v>29</v>
      </c>
      <c r="F10" s="10">
        <v>9780593350768</v>
      </c>
      <c r="G10" s="26">
        <v>1</v>
      </c>
      <c r="H10" s="26">
        <v>630</v>
      </c>
      <c r="I10" s="21">
        <f t="shared" si="0"/>
        <v>630</v>
      </c>
      <c r="J10" s="11" t="s">
        <v>14</v>
      </c>
      <c r="K10" s="11" t="s">
        <v>14</v>
      </c>
      <c r="L10" s="11" t="s">
        <v>14</v>
      </c>
      <c r="M10" s="11" t="s">
        <v>15</v>
      </c>
    </row>
    <row r="11" spans="1:13" ht="48.6">
      <c r="A11" s="2">
        <v>8</v>
      </c>
      <c r="B11" s="12" t="s">
        <v>41</v>
      </c>
      <c r="C11" s="12" t="s">
        <v>42</v>
      </c>
      <c r="D11" s="22" t="s">
        <v>43</v>
      </c>
      <c r="E11" s="12" t="s">
        <v>260</v>
      </c>
      <c r="F11" s="10">
        <v>9780711243934</v>
      </c>
      <c r="G11" s="15">
        <v>1</v>
      </c>
      <c r="H11" s="24">
        <v>384</v>
      </c>
      <c r="I11" s="21">
        <f t="shared" si="0"/>
        <v>384</v>
      </c>
      <c r="J11" s="11" t="s">
        <v>79</v>
      </c>
      <c r="K11" s="11" t="s">
        <v>14</v>
      </c>
      <c r="L11" s="11" t="s">
        <v>79</v>
      </c>
      <c r="M11" s="11" t="s">
        <v>261</v>
      </c>
    </row>
    <row r="12" spans="1:13" ht="32.4">
      <c r="A12" s="2">
        <v>9</v>
      </c>
      <c r="B12" s="12" t="s">
        <v>44</v>
      </c>
      <c r="C12" s="14" t="s">
        <v>45</v>
      </c>
      <c r="D12" s="12" t="s">
        <v>46</v>
      </c>
      <c r="E12" s="12" t="s">
        <v>29</v>
      </c>
      <c r="F12" s="10">
        <v>9781536224986</v>
      </c>
      <c r="G12" s="15">
        <v>1</v>
      </c>
      <c r="H12" s="15">
        <v>665</v>
      </c>
      <c r="I12" s="21">
        <f t="shared" si="0"/>
        <v>665</v>
      </c>
      <c r="J12" s="11" t="s">
        <v>79</v>
      </c>
      <c r="K12" s="11" t="s">
        <v>14</v>
      </c>
      <c r="L12" s="11" t="s">
        <v>79</v>
      </c>
      <c r="M12" s="11" t="s">
        <v>261</v>
      </c>
    </row>
    <row r="13" spans="1:13" ht="32.4">
      <c r="A13" s="2">
        <v>10</v>
      </c>
      <c r="B13" s="12" t="s">
        <v>47</v>
      </c>
      <c r="C13" s="12" t="s">
        <v>48</v>
      </c>
      <c r="D13" s="22" t="s">
        <v>43</v>
      </c>
      <c r="E13" s="12" t="s">
        <v>260</v>
      </c>
      <c r="F13" s="10">
        <v>9781847807182</v>
      </c>
      <c r="G13" s="15">
        <v>1</v>
      </c>
      <c r="H13" s="15">
        <v>384</v>
      </c>
      <c r="I13" s="21">
        <f t="shared" si="0"/>
        <v>384</v>
      </c>
      <c r="J13" s="11" t="s">
        <v>79</v>
      </c>
      <c r="K13" s="11" t="s">
        <v>79</v>
      </c>
      <c r="L13" s="11" t="s">
        <v>14</v>
      </c>
      <c r="M13" s="11" t="s">
        <v>261</v>
      </c>
    </row>
    <row r="14" spans="1:13" ht="32.4">
      <c r="A14" s="2">
        <v>11</v>
      </c>
      <c r="B14" s="12" t="s">
        <v>57</v>
      </c>
      <c r="C14" s="12" t="s">
        <v>49</v>
      </c>
      <c r="D14" s="12" t="s">
        <v>43</v>
      </c>
      <c r="E14" s="12" t="s">
        <v>260</v>
      </c>
      <c r="F14" s="10">
        <v>9781786035950</v>
      </c>
      <c r="G14" s="26">
        <v>1</v>
      </c>
      <c r="H14" s="26">
        <v>384</v>
      </c>
      <c r="I14" s="21">
        <f t="shared" si="0"/>
        <v>384</v>
      </c>
      <c r="J14" s="11" t="s">
        <v>79</v>
      </c>
      <c r="K14" s="11" t="s">
        <v>14</v>
      </c>
      <c r="L14" s="11" t="s">
        <v>79</v>
      </c>
      <c r="M14" s="11" t="s">
        <v>261</v>
      </c>
    </row>
    <row r="15" spans="1:13" ht="32.4">
      <c r="A15" s="2">
        <v>12</v>
      </c>
      <c r="B15" s="22" t="s">
        <v>50</v>
      </c>
      <c r="C15" s="12" t="s">
        <v>48</v>
      </c>
      <c r="D15" s="22" t="s">
        <v>58</v>
      </c>
      <c r="E15" s="12" t="s">
        <v>260</v>
      </c>
      <c r="F15" s="10">
        <v>9780711247253</v>
      </c>
      <c r="G15" s="22">
        <v>1</v>
      </c>
      <c r="H15" s="22">
        <v>384</v>
      </c>
      <c r="I15" s="21">
        <f t="shared" si="0"/>
        <v>384</v>
      </c>
      <c r="J15" s="11" t="s">
        <v>79</v>
      </c>
      <c r="K15" s="11" t="s">
        <v>79</v>
      </c>
      <c r="L15" s="11" t="s">
        <v>14</v>
      </c>
      <c r="M15" s="11" t="s">
        <v>261</v>
      </c>
    </row>
    <row r="16" spans="1:13" ht="19.8">
      <c r="A16" s="2">
        <v>13</v>
      </c>
      <c r="B16" s="38" t="s">
        <v>59</v>
      </c>
      <c r="C16" s="27" t="s">
        <v>60</v>
      </c>
      <c r="D16" s="13" t="s">
        <v>61</v>
      </c>
      <c r="E16" s="9" t="s">
        <v>62</v>
      </c>
      <c r="F16" s="30">
        <v>9789574342310</v>
      </c>
      <c r="G16" s="16">
        <v>18</v>
      </c>
      <c r="H16" s="26">
        <v>200</v>
      </c>
      <c r="I16" s="21">
        <f t="shared" si="0"/>
        <v>3600</v>
      </c>
      <c r="J16" s="11" t="s">
        <v>63</v>
      </c>
      <c r="K16" s="11" t="s">
        <v>64</v>
      </c>
      <c r="L16" s="11" t="s">
        <v>14</v>
      </c>
      <c r="M16" s="13" t="s">
        <v>380</v>
      </c>
    </row>
    <row r="17" spans="1:13" ht="19.8">
      <c r="A17" s="2">
        <v>14</v>
      </c>
      <c r="B17" s="9" t="s">
        <v>65</v>
      </c>
      <c r="C17" s="31" t="s">
        <v>66</v>
      </c>
      <c r="D17" s="9" t="s">
        <v>67</v>
      </c>
      <c r="E17" s="9" t="s">
        <v>68</v>
      </c>
      <c r="F17" s="37">
        <v>9786267177709</v>
      </c>
      <c r="G17" s="16">
        <v>2</v>
      </c>
      <c r="H17" s="16">
        <v>360</v>
      </c>
      <c r="I17" s="21">
        <f t="shared" si="0"/>
        <v>720</v>
      </c>
      <c r="J17" s="11" t="s">
        <v>69</v>
      </c>
      <c r="K17" s="11" t="s">
        <v>69</v>
      </c>
      <c r="L17" s="11" t="s">
        <v>69</v>
      </c>
      <c r="M17" s="11"/>
    </row>
    <row r="18" spans="1:13" ht="19.8">
      <c r="A18" s="2">
        <v>15</v>
      </c>
      <c r="B18" s="38" t="s">
        <v>70</v>
      </c>
      <c r="C18" s="17" t="s">
        <v>71</v>
      </c>
      <c r="D18" s="9" t="s">
        <v>72</v>
      </c>
      <c r="E18" s="9" t="s">
        <v>68</v>
      </c>
      <c r="F18" s="30">
        <v>9789866527241</v>
      </c>
      <c r="G18" s="16">
        <v>3</v>
      </c>
      <c r="H18" s="25">
        <v>208</v>
      </c>
      <c r="I18" s="21">
        <f t="shared" si="0"/>
        <v>624</v>
      </c>
      <c r="J18" s="11" t="s">
        <v>64</v>
      </c>
      <c r="K18" s="11" t="s">
        <v>69</v>
      </c>
      <c r="L18" s="11" t="s">
        <v>69</v>
      </c>
      <c r="M18" s="11"/>
    </row>
    <row r="19" spans="1:13" ht="48.6">
      <c r="A19" s="2">
        <v>16</v>
      </c>
      <c r="B19" s="38" t="s">
        <v>73</v>
      </c>
      <c r="C19" s="17" t="s">
        <v>74</v>
      </c>
      <c r="D19" s="9" t="s">
        <v>75</v>
      </c>
      <c r="E19" s="9" t="s">
        <v>68</v>
      </c>
      <c r="F19" s="30">
        <v>9789860633610</v>
      </c>
      <c r="G19" s="16">
        <v>2</v>
      </c>
      <c r="H19" s="25">
        <v>450</v>
      </c>
      <c r="I19" s="21">
        <f t="shared" si="0"/>
        <v>900</v>
      </c>
      <c r="J19" s="11" t="s">
        <v>69</v>
      </c>
      <c r="K19" s="11" t="s">
        <v>69</v>
      </c>
      <c r="L19" s="11" t="s">
        <v>69</v>
      </c>
      <c r="M19" s="11"/>
    </row>
    <row r="20" spans="1:13" ht="129.6">
      <c r="A20" s="2">
        <v>17</v>
      </c>
      <c r="B20" s="38" t="s">
        <v>76</v>
      </c>
      <c r="C20" s="17" t="s">
        <v>77</v>
      </c>
      <c r="D20" s="9" t="s">
        <v>78</v>
      </c>
      <c r="E20" s="9" t="s">
        <v>68</v>
      </c>
      <c r="F20" s="30">
        <v>9789869881463</v>
      </c>
      <c r="G20" s="16">
        <v>2</v>
      </c>
      <c r="H20" s="25">
        <v>399</v>
      </c>
      <c r="I20" s="21">
        <f t="shared" si="0"/>
        <v>798</v>
      </c>
      <c r="J20" s="11" t="s">
        <v>79</v>
      </c>
      <c r="K20" s="11" t="s">
        <v>79</v>
      </c>
      <c r="L20" s="11" t="s">
        <v>69</v>
      </c>
      <c r="M20" s="11"/>
    </row>
    <row r="21" spans="1:13" ht="48.6">
      <c r="A21" s="2">
        <v>18</v>
      </c>
      <c r="B21" s="38" t="s">
        <v>80</v>
      </c>
      <c r="C21" s="31" t="s">
        <v>81</v>
      </c>
      <c r="D21" s="9" t="s">
        <v>82</v>
      </c>
      <c r="E21" s="9" t="s">
        <v>68</v>
      </c>
      <c r="F21" s="30">
        <v>9789865255961</v>
      </c>
      <c r="G21" s="16">
        <v>2</v>
      </c>
      <c r="H21" s="25">
        <v>420</v>
      </c>
      <c r="I21" s="21">
        <f t="shared" si="0"/>
        <v>840</v>
      </c>
      <c r="J21" s="11" t="s">
        <v>79</v>
      </c>
      <c r="K21" s="11" t="s">
        <v>69</v>
      </c>
      <c r="L21" s="11" t="s">
        <v>69</v>
      </c>
      <c r="M21" s="11"/>
    </row>
    <row r="22" spans="1:13" ht="32.4">
      <c r="A22" s="2">
        <v>19</v>
      </c>
      <c r="B22" s="38" t="s">
        <v>83</v>
      </c>
      <c r="C22" s="31" t="s">
        <v>84</v>
      </c>
      <c r="D22" s="9" t="s">
        <v>85</v>
      </c>
      <c r="E22" s="9" t="s">
        <v>68</v>
      </c>
      <c r="F22" s="30">
        <v>9789865863913</v>
      </c>
      <c r="G22" s="16">
        <v>1</v>
      </c>
      <c r="H22" s="25">
        <v>350</v>
      </c>
      <c r="I22" s="21">
        <f t="shared" si="0"/>
        <v>350</v>
      </c>
      <c r="J22" s="11" t="s">
        <v>79</v>
      </c>
      <c r="K22" s="11" t="s">
        <v>69</v>
      </c>
      <c r="L22" s="11" t="s">
        <v>69</v>
      </c>
      <c r="M22" s="11"/>
    </row>
    <row r="23" spans="1:13" ht="48.6">
      <c r="A23" s="2">
        <v>20</v>
      </c>
      <c r="B23" s="38" t="s">
        <v>86</v>
      </c>
      <c r="C23" s="31" t="s">
        <v>87</v>
      </c>
      <c r="D23" s="9" t="s">
        <v>88</v>
      </c>
      <c r="E23" s="9" t="s">
        <v>68</v>
      </c>
      <c r="F23" s="30">
        <v>9789860697452</v>
      </c>
      <c r="G23" s="16">
        <v>2</v>
      </c>
      <c r="H23" s="25">
        <v>420</v>
      </c>
      <c r="I23" s="21">
        <f t="shared" si="0"/>
        <v>840</v>
      </c>
      <c r="J23" s="11" t="s">
        <v>79</v>
      </c>
      <c r="K23" s="11" t="s">
        <v>69</v>
      </c>
      <c r="L23" s="11" t="s">
        <v>79</v>
      </c>
      <c r="M23" s="11"/>
    </row>
    <row r="24" spans="1:13" ht="32.4">
      <c r="A24" s="2">
        <v>21</v>
      </c>
      <c r="B24" s="38" t="s">
        <v>89</v>
      </c>
      <c r="C24" s="27" t="s">
        <v>342</v>
      </c>
      <c r="D24" s="9" t="s">
        <v>82</v>
      </c>
      <c r="E24" s="9" t="s">
        <v>68</v>
      </c>
      <c r="F24" s="30">
        <v>4713510941843</v>
      </c>
      <c r="G24" s="16">
        <v>1</v>
      </c>
      <c r="H24" s="16">
        <v>1200</v>
      </c>
      <c r="I24" s="21">
        <f t="shared" si="0"/>
        <v>1200</v>
      </c>
      <c r="J24" s="11" t="s">
        <v>69</v>
      </c>
      <c r="K24" s="11" t="s">
        <v>79</v>
      </c>
      <c r="L24" s="11" t="s">
        <v>69</v>
      </c>
      <c r="M24" s="11"/>
    </row>
    <row r="25" spans="1:13" ht="32.4">
      <c r="A25" s="2">
        <v>22</v>
      </c>
      <c r="B25" s="38" t="s">
        <v>102</v>
      </c>
      <c r="C25" s="31" t="s">
        <v>90</v>
      </c>
      <c r="D25" s="9" t="s">
        <v>82</v>
      </c>
      <c r="E25" s="9" t="s">
        <v>68</v>
      </c>
      <c r="F25" s="30">
        <v>9789573299004</v>
      </c>
      <c r="G25" s="16">
        <v>1</v>
      </c>
      <c r="H25" s="16">
        <v>560</v>
      </c>
      <c r="I25" s="21">
        <f t="shared" si="0"/>
        <v>560</v>
      </c>
      <c r="J25" s="11" t="s">
        <v>51</v>
      </c>
      <c r="K25" s="11" t="s">
        <v>64</v>
      </c>
      <c r="L25" s="11" t="s">
        <v>69</v>
      </c>
      <c r="M25" s="11"/>
    </row>
    <row r="26" spans="1:13" ht="32.4">
      <c r="A26" s="2">
        <v>23</v>
      </c>
      <c r="B26" s="38" t="s">
        <v>262</v>
      </c>
      <c r="C26" s="31" t="s">
        <v>91</v>
      </c>
      <c r="D26" s="13" t="s">
        <v>92</v>
      </c>
      <c r="E26" s="9" t="s">
        <v>93</v>
      </c>
      <c r="F26" s="30">
        <v>9789573299271</v>
      </c>
      <c r="G26" s="16">
        <v>1</v>
      </c>
      <c r="H26" s="26">
        <v>300</v>
      </c>
      <c r="I26" s="21">
        <f t="shared" si="0"/>
        <v>300</v>
      </c>
      <c r="J26" s="11" t="s">
        <v>69</v>
      </c>
      <c r="K26" s="11" t="s">
        <v>69</v>
      </c>
      <c r="L26" s="11" t="s">
        <v>79</v>
      </c>
      <c r="M26" s="11"/>
    </row>
    <row r="27" spans="1:13" ht="19.8">
      <c r="A27" s="2">
        <v>24</v>
      </c>
      <c r="B27" s="38" t="s">
        <v>94</v>
      </c>
      <c r="C27" s="31" t="s">
        <v>95</v>
      </c>
      <c r="D27" s="13" t="s">
        <v>96</v>
      </c>
      <c r="E27" s="9" t="s">
        <v>68</v>
      </c>
      <c r="F27" s="30">
        <v>9786267173367</v>
      </c>
      <c r="G27" s="16">
        <v>1</v>
      </c>
      <c r="H27" s="26">
        <v>399</v>
      </c>
      <c r="I27" s="21">
        <f t="shared" si="0"/>
        <v>399</v>
      </c>
      <c r="J27" s="11" t="s">
        <v>79</v>
      </c>
      <c r="K27" s="11" t="s">
        <v>79</v>
      </c>
      <c r="L27" s="11" t="s">
        <v>79</v>
      </c>
      <c r="M27" s="11"/>
    </row>
    <row r="28" spans="1:13" ht="19.8">
      <c r="A28" s="2">
        <v>25</v>
      </c>
      <c r="B28" s="38" t="s">
        <v>97</v>
      </c>
      <c r="C28" s="27" t="s">
        <v>343</v>
      </c>
      <c r="D28" s="13" t="s">
        <v>98</v>
      </c>
      <c r="E28" s="9" t="s">
        <v>93</v>
      </c>
      <c r="F28" s="30">
        <v>9786263267497</v>
      </c>
      <c r="G28" s="16">
        <v>1</v>
      </c>
      <c r="H28" s="26">
        <v>290</v>
      </c>
      <c r="I28" s="21">
        <f t="shared" si="0"/>
        <v>290</v>
      </c>
      <c r="J28" s="11" t="s">
        <v>69</v>
      </c>
      <c r="K28" s="11" t="s">
        <v>79</v>
      </c>
      <c r="L28" s="11" t="s">
        <v>79</v>
      </c>
      <c r="M28" s="11"/>
    </row>
    <row r="29" spans="1:13" ht="32.4">
      <c r="A29" s="2">
        <v>26</v>
      </c>
      <c r="B29" s="38" t="s">
        <v>99</v>
      </c>
      <c r="C29" s="27" t="s">
        <v>100</v>
      </c>
      <c r="D29" s="13" t="s">
        <v>101</v>
      </c>
      <c r="E29" s="9" t="s">
        <v>68</v>
      </c>
      <c r="F29" s="30">
        <v>9786267177464</v>
      </c>
      <c r="G29" s="16">
        <v>1</v>
      </c>
      <c r="H29" s="26">
        <v>390</v>
      </c>
      <c r="I29" s="21">
        <f t="shared" si="0"/>
        <v>390</v>
      </c>
      <c r="J29" s="13" t="s">
        <v>103</v>
      </c>
      <c r="K29" s="11" t="s">
        <v>69</v>
      </c>
      <c r="L29" s="11" t="s">
        <v>79</v>
      </c>
      <c r="M29" s="11"/>
    </row>
    <row r="30" spans="1:13" ht="81">
      <c r="A30" s="2">
        <v>27</v>
      </c>
      <c r="B30" s="22" t="s">
        <v>104</v>
      </c>
      <c r="C30" s="12" t="s">
        <v>105</v>
      </c>
      <c r="D30" s="22" t="s">
        <v>106</v>
      </c>
      <c r="E30" s="12" t="s">
        <v>107</v>
      </c>
      <c r="F30" s="10">
        <v>471721103302</v>
      </c>
      <c r="G30" s="22">
        <v>1</v>
      </c>
      <c r="H30" s="22">
        <v>800</v>
      </c>
      <c r="I30" s="21">
        <f t="shared" si="0"/>
        <v>800</v>
      </c>
      <c r="J30" s="11" t="s">
        <v>108</v>
      </c>
      <c r="K30" s="11" t="s">
        <v>109</v>
      </c>
      <c r="L30" s="11" t="s">
        <v>110</v>
      </c>
      <c r="M30" s="11"/>
    </row>
    <row r="31" spans="1:13" ht="97.2">
      <c r="A31" s="2">
        <v>28</v>
      </c>
      <c r="B31" s="22" t="s">
        <v>111</v>
      </c>
      <c r="C31" s="12" t="s">
        <v>114</v>
      </c>
      <c r="D31" s="22" t="s">
        <v>112</v>
      </c>
      <c r="E31" s="12" t="s">
        <v>113</v>
      </c>
      <c r="F31" s="10">
        <v>9789869498395</v>
      </c>
      <c r="G31" s="22">
        <v>1</v>
      </c>
      <c r="H31" s="22">
        <v>1800</v>
      </c>
      <c r="I31" s="21">
        <f t="shared" si="0"/>
        <v>1800</v>
      </c>
      <c r="J31" s="11" t="s">
        <v>115</v>
      </c>
      <c r="K31" s="11" t="s">
        <v>110</v>
      </c>
      <c r="L31" s="11" t="s">
        <v>116</v>
      </c>
      <c r="M31" s="11"/>
    </row>
    <row r="32" spans="1:13" ht="32.4">
      <c r="A32" s="2">
        <v>29</v>
      </c>
      <c r="B32" s="22" t="s">
        <v>117</v>
      </c>
      <c r="C32" s="12" t="s">
        <v>118</v>
      </c>
      <c r="D32" s="22" t="s">
        <v>119</v>
      </c>
      <c r="E32" s="12" t="s">
        <v>120</v>
      </c>
      <c r="F32" s="10">
        <v>9789862354346</v>
      </c>
      <c r="G32" s="22">
        <v>1</v>
      </c>
      <c r="H32" s="22">
        <v>330</v>
      </c>
      <c r="I32" s="21">
        <f t="shared" si="0"/>
        <v>330</v>
      </c>
      <c r="J32" s="13" t="s">
        <v>103</v>
      </c>
      <c r="K32" s="11" t="s">
        <v>69</v>
      </c>
      <c r="L32" s="11" t="s">
        <v>79</v>
      </c>
      <c r="M32" s="11"/>
    </row>
    <row r="33" spans="1:13" ht="48.6">
      <c r="A33" s="2">
        <v>30</v>
      </c>
      <c r="B33" s="22" t="s">
        <v>121</v>
      </c>
      <c r="C33" s="12" t="s">
        <v>122</v>
      </c>
      <c r="D33" s="22" t="s">
        <v>123</v>
      </c>
      <c r="E33" s="12" t="s">
        <v>124</v>
      </c>
      <c r="F33" s="10">
        <v>9789577517760</v>
      </c>
      <c r="G33" s="22">
        <v>1</v>
      </c>
      <c r="H33" s="22">
        <v>700</v>
      </c>
      <c r="I33" s="21">
        <f t="shared" si="0"/>
        <v>700</v>
      </c>
      <c r="J33" s="13" t="s">
        <v>103</v>
      </c>
      <c r="K33" s="11" t="s">
        <v>69</v>
      </c>
      <c r="L33" s="11" t="s">
        <v>79</v>
      </c>
      <c r="M33" s="11"/>
    </row>
    <row r="34" spans="1:13" ht="19.8">
      <c r="A34" s="2">
        <v>31</v>
      </c>
      <c r="B34" s="13" t="s">
        <v>125</v>
      </c>
      <c r="C34" s="13" t="s">
        <v>126</v>
      </c>
      <c r="D34" s="13" t="s">
        <v>127</v>
      </c>
      <c r="E34" s="13" t="s">
        <v>120</v>
      </c>
      <c r="F34" s="28" t="s">
        <v>128</v>
      </c>
      <c r="G34" s="26">
        <v>1</v>
      </c>
      <c r="H34" s="26">
        <v>350</v>
      </c>
      <c r="I34" s="21">
        <f t="shared" si="0"/>
        <v>350</v>
      </c>
      <c r="J34" s="13" t="s">
        <v>103</v>
      </c>
      <c r="K34" s="11" t="s">
        <v>69</v>
      </c>
      <c r="L34" s="11" t="s">
        <v>79</v>
      </c>
      <c r="M34" s="13"/>
    </row>
    <row r="35" spans="1:13" ht="19.8">
      <c r="A35" s="2">
        <v>32</v>
      </c>
      <c r="B35" s="13" t="s">
        <v>129</v>
      </c>
      <c r="C35" s="13" t="s">
        <v>130</v>
      </c>
      <c r="D35" s="13" t="s">
        <v>17</v>
      </c>
      <c r="E35" s="13" t="s">
        <v>120</v>
      </c>
      <c r="F35" s="28">
        <v>9789575031619</v>
      </c>
      <c r="G35" s="26">
        <v>1</v>
      </c>
      <c r="H35" s="26">
        <v>294</v>
      </c>
      <c r="I35" s="21">
        <f t="shared" si="0"/>
        <v>294</v>
      </c>
      <c r="J35" s="13" t="s">
        <v>103</v>
      </c>
      <c r="K35" s="11" t="s">
        <v>69</v>
      </c>
      <c r="L35" s="11" t="s">
        <v>79</v>
      </c>
      <c r="M35" s="13"/>
    </row>
    <row r="36" spans="1:13" ht="19.8">
      <c r="A36" s="2">
        <v>33</v>
      </c>
      <c r="B36" s="13" t="s">
        <v>131</v>
      </c>
      <c r="C36" s="13" t="s">
        <v>132</v>
      </c>
      <c r="D36" s="13" t="s">
        <v>133</v>
      </c>
      <c r="E36" s="13" t="s">
        <v>124</v>
      </c>
      <c r="F36" s="28">
        <v>9789575031640</v>
      </c>
      <c r="G36" s="26">
        <v>1</v>
      </c>
      <c r="H36" s="26">
        <v>294</v>
      </c>
      <c r="I36" s="21">
        <f t="shared" si="0"/>
        <v>294</v>
      </c>
      <c r="J36" s="13" t="s">
        <v>103</v>
      </c>
      <c r="K36" s="11" t="s">
        <v>69</v>
      </c>
      <c r="L36" s="11" t="s">
        <v>79</v>
      </c>
      <c r="M36" s="13"/>
    </row>
    <row r="37" spans="1:13" ht="19.8">
      <c r="A37" s="2">
        <v>34</v>
      </c>
      <c r="B37" s="13" t="s">
        <v>134</v>
      </c>
      <c r="C37" s="13" t="s">
        <v>135</v>
      </c>
      <c r="D37" s="13" t="s">
        <v>136</v>
      </c>
      <c r="E37" s="13" t="s">
        <v>107</v>
      </c>
      <c r="F37" s="28" t="s">
        <v>137</v>
      </c>
      <c r="G37" s="26">
        <v>1</v>
      </c>
      <c r="H37" s="26">
        <v>294</v>
      </c>
      <c r="I37" s="21">
        <f t="shared" si="0"/>
        <v>294</v>
      </c>
      <c r="J37" s="13" t="s">
        <v>103</v>
      </c>
      <c r="K37" s="11" t="s">
        <v>69</v>
      </c>
      <c r="L37" s="11" t="s">
        <v>79</v>
      </c>
      <c r="M37" s="13"/>
    </row>
    <row r="38" spans="1:13" ht="19.8">
      <c r="A38" s="2">
        <v>35</v>
      </c>
      <c r="B38" s="13" t="s">
        <v>138</v>
      </c>
      <c r="C38" s="13" t="s">
        <v>139</v>
      </c>
      <c r="D38" s="13" t="s">
        <v>140</v>
      </c>
      <c r="E38" s="13" t="s">
        <v>107</v>
      </c>
      <c r="F38" s="28">
        <v>9789869910194</v>
      </c>
      <c r="G38" s="26">
        <v>1</v>
      </c>
      <c r="H38" s="26">
        <v>180</v>
      </c>
      <c r="I38" s="21">
        <f t="shared" si="0"/>
        <v>180</v>
      </c>
      <c r="J38" s="13" t="s">
        <v>103</v>
      </c>
      <c r="K38" s="11" t="s">
        <v>69</v>
      </c>
      <c r="L38" s="11" t="s">
        <v>79</v>
      </c>
      <c r="M38" s="13"/>
    </row>
    <row r="39" spans="1:13" ht="19.8">
      <c r="A39" s="2">
        <v>36</v>
      </c>
      <c r="B39" s="13" t="s">
        <v>141</v>
      </c>
      <c r="C39" s="13" t="s">
        <v>139</v>
      </c>
      <c r="D39" s="13" t="s">
        <v>140</v>
      </c>
      <c r="E39" s="13" t="s">
        <v>107</v>
      </c>
      <c r="F39" s="28">
        <v>9789860610932</v>
      </c>
      <c r="G39" s="26">
        <v>1</v>
      </c>
      <c r="H39" s="26">
        <v>180</v>
      </c>
      <c r="I39" s="21">
        <f t="shared" si="0"/>
        <v>180</v>
      </c>
      <c r="J39" s="13" t="s">
        <v>103</v>
      </c>
      <c r="K39" s="11" t="s">
        <v>69</v>
      </c>
      <c r="L39" s="11" t="s">
        <v>79</v>
      </c>
      <c r="M39" s="13"/>
    </row>
    <row r="40" spans="1:13" ht="19.8">
      <c r="A40" s="2">
        <v>37</v>
      </c>
      <c r="B40" s="13" t="s">
        <v>142</v>
      </c>
      <c r="C40" s="13" t="s">
        <v>139</v>
      </c>
      <c r="D40" s="13" t="s">
        <v>140</v>
      </c>
      <c r="E40" s="13" t="s">
        <v>107</v>
      </c>
      <c r="F40" s="28">
        <v>9786267059005</v>
      </c>
      <c r="G40" s="26">
        <v>1</v>
      </c>
      <c r="H40" s="26">
        <v>180</v>
      </c>
      <c r="I40" s="21">
        <f t="shared" si="0"/>
        <v>180</v>
      </c>
      <c r="J40" s="13" t="s">
        <v>103</v>
      </c>
      <c r="K40" s="11" t="s">
        <v>69</v>
      </c>
      <c r="L40" s="11" t="s">
        <v>79</v>
      </c>
      <c r="M40" s="13"/>
    </row>
    <row r="41" spans="1:13" ht="19.8">
      <c r="A41" s="2">
        <v>38</v>
      </c>
      <c r="B41" s="13" t="s">
        <v>143</v>
      </c>
      <c r="C41" s="13" t="s">
        <v>139</v>
      </c>
      <c r="D41" s="13" t="s">
        <v>140</v>
      </c>
      <c r="E41" s="13" t="s">
        <v>107</v>
      </c>
      <c r="F41" s="28">
        <v>9786267059357</v>
      </c>
      <c r="G41" s="26">
        <v>1</v>
      </c>
      <c r="H41" s="26">
        <v>180</v>
      </c>
      <c r="I41" s="21">
        <f t="shared" si="0"/>
        <v>180</v>
      </c>
      <c r="J41" s="13" t="s">
        <v>103</v>
      </c>
      <c r="K41" s="11" t="s">
        <v>69</v>
      </c>
      <c r="L41" s="11" t="s">
        <v>79</v>
      </c>
      <c r="M41" s="13"/>
    </row>
    <row r="42" spans="1:13" ht="19.8">
      <c r="A42" s="2">
        <v>39</v>
      </c>
      <c r="B42" s="13" t="s">
        <v>144</v>
      </c>
      <c r="C42" s="13" t="s">
        <v>139</v>
      </c>
      <c r="D42" s="13" t="s">
        <v>140</v>
      </c>
      <c r="E42" s="13" t="s">
        <v>107</v>
      </c>
      <c r="F42" s="28">
        <v>9786267059449</v>
      </c>
      <c r="G42" s="26">
        <v>1</v>
      </c>
      <c r="H42" s="26">
        <v>220</v>
      </c>
      <c r="I42" s="21">
        <f t="shared" si="0"/>
        <v>220</v>
      </c>
      <c r="J42" s="13" t="s">
        <v>103</v>
      </c>
      <c r="K42" s="11" t="s">
        <v>69</v>
      </c>
      <c r="L42" s="11" t="s">
        <v>79</v>
      </c>
      <c r="M42" s="13"/>
    </row>
    <row r="43" spans="1:13" ht="19.8">
      <c r="A43" s="2">
        <v>40</v>
      </c>
      <c r="B43" s="13" t="s">
        <v>145</v>
      </c>
      <c r="C43" s="13" t="s">
        <v>146</v>
      </c>
      <c r="D43" s="13" t="s">
        <v>147</v>
      </c>
      <c r="E43" s="13" t="s">
        <v>107</v>
      </c>
      <c r="F43" s="28">
        <v>9789864271986</v>
      </c>
      <c r="G43" s="26">
        <v>1</v>
      </c>
      <c r="H43" s="26">
        <v>280</v>
      </c>
      <c r="I43" s="21">
        <f t="shared" si="0"/>
        <v>280</v>
      </c>
      <c r="J43" s="13" t="s">
        <v>103</v>
      </c>
      <c r="K43" s="11" t="s">
        <v>69</v>
      </c>
      <c r="L43" s="11" t="s">
        <v>79</v>
      </c>
      <c r="M43" s="13"/>
    </row>
    <row r="44" spans="1:13" ht="19.8">
      <c r="A44" s="2">
        <v>41</v>
      </c>
      <c r="B44" s="13" t="s">
        <v>148</v>
      </c>
      <c r="C44" s="13" t="s">
        <v>149</v>
      </c>
      <c r="D44" s="13" t="s">
        <v>147</v>
      </c>
      <c r="E44" s="13" t="s">
        <v>107</v>
      </c>
      <c r="F44" s="28">
        <v>9789864272051</v>
      </c>
      <c r="G44" s="26">
        <v>1</v>
      </c>
      <c r="H44" s="26">
        <v>290</v>
      </c>
      <c r="I44" s="21">
        <f t="shared" si="0"/>
        <v>290</v>
      </c>
      <c r="J44" s="13" t="s">
        <v>103</v>
      </c>
      <c r="K44" s="11" t="s">
        <v>69</v>
      </c>
      <c r="L44" s="11" t="s">
        <v>79</v>
      </c>
      <c r="M44" s="13"/>
    </row>
    <row r="45" spans="1:13" ht="19.8">
      <c r="A45" s="2">
        <v>42</v>
      </c>
      <c r="B45" s="13" t="s">
        <v>150</v>
      </c>
      <c r="C45" s="13" t="s">
        <v>151</v>
      </c>
      <c r="D45" s="13" t="s">
        <v>147</v>
      </c>
      <c r="E45" s="13" t="s">
        <v>107</v>
      </c>
      <c r="F45" s="28">
        <v>9789864272006</v>
      </c>
      <c r="G45" s="26">
        <v>1</v>
      </c>
      <c r="H45" s="26">
        <v>290</v>
      </c>
      <c r="I45" s="21">
        <f t="shared" si="0"/>
        <v>290</v>
      </c>
      <c r="J45" s="13" t="s">
        <v>103</v>
      </c>
      <c r="K45" s="11" t="s">
        <v>69</v>
      </c>
      <c r="L45" s="11" t="s">
        <v>79</v>
      </c>
      <c r="M45" s="13"/>
    </row>
    <row r="46" spans="1:13" ht="19.8">
      <c r="A46" s="2">
        <v>43</v>
      </c>
      <c r="B46" s="13" t="s">
        <v>152</v>
      </c>
      <c r="C46" s="13" t="s">
        <v>153</v>
      </c>
      <c r="D46" s="13" t="s">
        <v>147</v>
      </c>
      <c r="E46" s="13" t="s">
        <v>107</v>
      </c>
      <c r="F46" s="28">
        <v>9789864271993</v>
      </c>
      <c r="G46" s="26">
        <v>1</v>
      </c>
      <c r="H46" s="26">
        <v>280</v>
      </c>
      <c r="I46" s="21">
        <f t="shared" si="0"/>
        <v>280</v>
      </c>
      <c r="J46" s="13" t="s">
        <v>103</v>
      </c>
      <c r="K46" s="11" t="s">
        <v>69</v>
      </c>
      <c r="L46" s="11" t="s">
        <v>79</v>
      </c>
      <c r="M46" s="13"/>
    </row>
    <row r="47" spans="1:13" ht="19.8">
      <c r="A47" s="2">
        <v>44</v>
      </c>
      <c r="B47" s="13" t="s">
        <v>154</v>
      </c>
      <c r="C47" s="13" t="s">
        <v>155</v>
      </c>
      <c r="D47" s="13" t="s">
        <v>147</v>
      </c>
      <c r="E47" s="13" t="s">
        <v>107</v>
      </c>
      <c r="F47" s="28">
        <v>9789864271931</v>
      </c>
      <c r="G47" s="26">
        <v>1</v>
      </c>
      <c r="H47" s="26">
        <v>290</v>
      </c>
      <c r="I47" s="21">
        <f t="shared" si="0"/>
        <v>290</v>
      </c>
      <c r="J47" s="13" t="s">
        <v>103</v>
      </c>
      <c r="K47" s="11" t="s">
        <v>69</v>
      </c>
      <c r="L47" s="11" t="s">
        <v>79</v>
      </c>
      <c r="M47" s="13"/>
    </row>
    <row r="48" spans="1:13" ht="19.8">
      <c r="A48" s="2">
        <v>45</v>
      </c>
      <c r="B48" s="13" t="s">
        <v>156</v>
      </c>
      <c r="C48" s="13" t="s">
        <v>157</v>
      </c>
      <c r="D48" s="13" t="s">
        <v>158</v>
      </c>
      <c r="E48" s="13" t="s">
        <v>167</v>
      </c>
      <c r="F48" s="29">
        <v>9789863842729</v>
      </c>
      <c r="G48" s="13">
        <v>1</v>
      </c>
      <c r="H48" s="13">
        <v>420</v>
      </c>
      <c r="I48" s="21">
        <f t="shared" si="0"/>
        <v>420</v>
      </c>
      <c r="J48" s="13" t="s">
        <v>168</v>
      </c>
      <c r="K48" s="13" t="s">
        <v>168</v>
      </c>
      <c r="L48" s="13" t="s">
        <v>168</v>
      </c>
      <c r="M48" s="13"/>
    </row>
    <row r="49" spans="1:13" ht="19.8">
      <c r="A49" s="2">
        <v>46</v>
      </c>
      <c r="B49" s="13" t="s">
        <v>161</v>
      </c>
      <c r="C49" s="13" t="s">
        <v>157</v>
      </c>
      <c r="D49" s="13" t="s">
        <v>158</v>
      </c>
      <c r="E49" s="13" t="s">
        <v>169</v>
      </c>
      <c r="F49" s="29">
        <v>9789863843061</v>
      </c>
      <c r="G49" s="13">
        <v>1</v>
      </c>
      <c r="H49" s="13">
        <v>450</v>
      </c>
      <c r="I49" s="21">
        <f t="shared" si="0"/>
        <v>450</v>
      </c>
      <c r="J49" s="13" t="s">
        <v>168</v>
      </c>
      <c r="K49" s="13" t="s">
        <v>168</v>
      </c>
      <c r="L49" s="13" t="s">
        <v>168</v>
      </c>
      <c r="M49" s="13"/>
    </row>
    <row r="50" spans="1:13" ht="19.8">
      <c r="A50" s="2">
        <v>47</v>
      </c>
      <c r="B50" s="13" t="s">
        <v>163</v>
      </c>
      <c r="C50" s="13" t="s">
        <v>157</v>
      </c>
      <c r="D50" s="13" t="s">
        <v>158</v>
      </c>
      <c r="E50" s="13" t="s">
        <v>169</v>
      </c>
      <c r="F50" s="29">
        <v>9789863843597</v>
      </c>
      <c r="G50" s="13">
        <v>1</v>
      </c>
      <c r="H50" s="13">
        <v>450</v>
      </c>
      <c r="I50" s="21">
        <f t="shared" si="0"/>
        <v>450</v>
      </c>
      <c r="J50" s="13" t="s">
        <v>162</v>
      </c>
      <c r="K50" s="13" t="s">
        <v>162</v>
      </c>
      <c r="L50" s="13" t="s">
        <v>170</v>
      </c>
      <c r="M50" s="13"/>
    </row>
    <row r="51" spans="1:13" ht="19.8">
      <c r="A51" s="2">
        <v>48</v>
      </c>
      <c r="B51" s="13" t="s">
        <v>164</v>
      </c>
      <c r="C51" s="13" t="s">
        <v>157</v>
      </c>
      <c r="D51" s="13" t="s">
        <v>158</v>
      </c>
      <c r="E51" s="13" t="s">
        <v>169</v>
      </c>
      <c r="F51" s="29">
        <v>9789863844068</v>
      </c>
      <c r="G51" s="13">
        <v>1</v>
      </c>
      <c r="H51" s="13">
        <v>450</v>
      </c>
      <c r="I51" s="21">
        <f t="shared" si="0"/>
        <v>450</v>
      </c>
      <c r="J51" s="13" t="s">
        <v>168</v>
      </c>
      <c r="K51" s="13" t="s">
        <v>160</v>
      </c>
      <c r="L51" s="13" t="s">
        <v>170</v>
      </c>
      <c r="M51" s="13"/>
    </row>
    <row r="52" spans="1:13" ht="19.8">
      <c r="A52" s="2">
        <v>49</v>
      </c>
      <c r="B52" s="13" t="s">
        <v>165</v>
      </c>
      <c r="C52" s="13" t="s">
        <v>157</v>
      </c>
      <c r="D52" s="13" t="s">
        <v>158</v>
      </c>
      <c r="E52" s="13" t="s">
        <v>159</v>
      </c>
      <c r="F52" s="29">
        <v>9789863844129</v>
      </c>
      <c r="G52" s="13">
        <v>1</v>
      </c>
      <c r="H52" s="13">
        <v>450</v>
      </c>
      <c r="I52" s="21">
        <f t="shared" si="0"/>
        <v>450</v>
      </c>
      <c r="J52" s="13" t="s">
        <v>162</v>
      </c>
      <c r="K52" s="13" t="s">
        <v>162</v>
      </c>
      <c r="L52" s="13" t="s">
        <v>168</v>
      </c>
      <c r="M52" s="13"/>
    </row>
    <row r="53" spans="1:13" ht="19.8">
      <c r="A53" s="2">
        <v>50</v>
      </c>
      <c r="B53" s="13" t="s">
        <v>166</v>
      </c>
      <c r="C53" s="13" t="s">
        <v>157</v>
      </c>
      <c r="D53" s="13" t="s">
        <v>158</v>
      </c>
      <c r="E53" s="13" t="s">
        <v>159</v>
      </c>
      <c r="F53" s="29">
        <v>9789863844501</v>
      </c>
      <c r="G53" s="13">
        <v>1</v>
      </c>
      <c r="H53" s="13">
        <v>450</v>
      </c>
      <c r="I53" s="21">
        <f t="shared" si="0"/>
        <v>450</v>
      </c>
      <c r="J53" s="13" t="s">
        <v>162</v>
      </c>
      <c r="K53" s="13" t="s">
        <v>160</v>
      </c>
      <c r="L53" s="13" t="s">
        <v>162</v>
      </c>
      <c r="M53" s="13"/>
    </row>
    <row r="54" spans="1:13" ht="19.8">
      <c r="A54" s="2">
        <v>51</v>
      </c>
      <c r="B54" s="13" t="s">
        <v>171</v>
      </c>
      <c r="C54" s="13" t="s">
        <v>157</v>
      </c>
      <c r="D54" s="13" t="s">
        <v>158</v>
      </c>
      <c r="E54" s="13" t="s">
        <v>159</v>
      </c>
      <c r="F54" s="29">
        <v>9789863844747</v>
      </c>
      <c r="G54" s="13">
        <v>1</v>
      </c>
      <c r="H54" s="13">
        <v>450</v>
      </c>
      <c r="I54" s="21">
        <f t="shared" si="0"/>
        <v>450</v>
      </c>
      <c r="J54" s="13" t="s">
        <v>103</v>
      </c>
      <c r="K54" s="11" t="s">
        <v>69</v>
      </c>
      <c r="L54" s="11" t="s">
        <v>79</v>
      </c>
      <c r="M54" s="13"/>
    </row>
    <row r="55" spans="1:13" ht="19.8">
      <c r="A55" s="2">
        <v>52</v>
      </c>
      <c r="B55" s="13" t="s">
        <v>172</v>
      </c>
      <c r="C55" s="13" t="s">
        <v>157</v>
      </c>
      <c r="D55" s="13" t="s">
        <v>158</v>
      </c>
      <c r="E55" s="13" t="s">
        <v>159</v>
      </c>
      <c r="F55" s="29">
        <v>9789863845584</v>
      </c>
      <c r="G55" s="13">
        <v>1</v>
      </c>
      <c r="H55" s="13">
        <v>470</v>
      </c>
      <c r="I55" s="21">
        <f t="shared" si="0"/>
        <v>470</v>
      </c>
      <c r="J55" s="13" t="s">
        <v>103</v>
      </c>
      <c r="K55" s="11" t="s">
        <v>69</v>
      </c>
      <c r="L55" s="11" t="s">
        <v>79</v>
      </c>
      <c r="M55" s="13"/>
    </row>
    <row r="56" spans="1:13" ht="19.8">
      <c r="A56" s="2">
        <v>53</v>
      </c>
      <c r="B56" s="13" t="s">
        <v>173</v>
      </c>
      <c r="C56" s="13" t="s">
        <v>157</v>
      </c>
      <c r="D56" s="13" t="s">
        <v>158</v>
      </c>
      <c r="E56" s="13" t="s">
        <v>159</v>
      </c>
      <c r="F56" s="29">
        <v>9789863846673</v>
      </c>
      <c r="G56" s="13">
        <v>1</v>
      </c>
      <c r="H56" s="13">
        <v>470</v>
      </c>
      <c r="I56" s="21">
        <f t="shared" si="0"/>
        <v>470</v>
      </c>
      <c r="J56" s="13" t="s">
        <v>103</v>
      </c>
      <c r="K56" s="11" t="s">
        <v>69</v>
      </c>
      <c r="L56" s="11" t="s">
        <v>79</v>
      </c>
      <c r="M56" s="13"/>
    </row>
    <row r="57" spans="1:13" ht="19.8">
      <c r="A57" s="2">
        <v>54</v>
      </c>
      <c r="B57" s="13" t="s">
        <v>174</v>
      </c>
      <c r="C57" s="13" t="s">
        <v>157</v>
      </c>
      <c r="D57" s="13" t="s">
        <v>158</v>
      </c>
      <c r="E57" s="13" t="s">
        <v>159</v>
      </c>
      <c r="F57" s="29">
        <v>9789863847526</v>
      </c>
      <c r="G57" s="13">
        <v>1</v>
      </c>
      <c r="H57" s="13">
        <v>470</v>
      </c>
      <c r="I57" s="21">
        <f t="shared" si="0"/>
        <v>470</v>
      </c>
      <c r="J57" s="13" t="s">
        <v>103</v>
      </c>
      <c r="K57" s="11" t="s">
        <v>69</v>
      </c>
      <c r="L57" s="11" t="s">
        <v>79</v>
      </c>
      <c r="M57" s="13"/>
    </row>
    <row r="58" spans="1:13" ht="19.8">
      <c r="A58" s="2">
        <v>55</v>
      </c>
      <c r="B58" s="13" t="s">
        <v>175</v>
      </c>
      <c r="C58" s="13" t="s">
        <v>176</v>
      </c>
      <c r="D58" s="13" t="s">
        <v>177</v>
      </c>
      <c r="E58" s="13" t="s">
        <v>159</v>
      </c>
      <c r="F58" s="29">
        <v>9786263351806</v>
      </c>
      <c r="G58" s="13">
        <v>1</v>
      </c>
      <c r="H58" s="13">
        <v>400</v>
      </c>
      <c r="I58" s="21">
        <f t="shared" si="0"/>
        <v>400</v>
      </c>
      <c r="J58" s="13" t="s">
        <v>103</v>
      </c>
      <c r="K58" s="11" t="s">
        <v>69</v>
      </c>
      <c r="L58" s="11" t="s">
        <v>79</v>
      </c>
      <c r="M58" s="13"/>
    </row>
    <row r="59" spans="1:13" ht="19.8">
      <c r="A59" s="2">
        <v>56</v>
      </c>
      <c r="B59" s="13" t="s">
        <v>20</v>
      </c>
      <c r="C59" s="13" t="s">
        <v>178</v>
      </c>
      <c r="D59" s="13" t="s">
        <v>179</v>
      </c>
      <c r="E59" s="13" t="s">
        <v>120</v>
      </c>
      <c r="F59" s="29">
        <v>9789865253080</v>
      </c>
      <c r="G59" s="13">
        <v>1</v>
      </c>
      <c r="H59" s="13">
        <v>650</v>
      </c>
      <c r="I59" s="21">
        <f t="shared" si="0"/>
        <v>650</v>
      </c>
      <c r="J59" s="13" t="s">
        <v>180</v>
      </c>
      <c r="K59" s="13" t="s">
        <v>110</v>
      </c>
      <c r="L59" s="13" t="s">
        <v>110</v>
      </c>
      <c r="M59" s="13"/>
    </row>
    <row r="60" spans="1:13" ht="19.8">
      <c r="A60" s="2">
        <v>57</v>
      </c>
      <c r="B60" s="13" t="s">
        <v>181</v>
      </c>
      <c r="C60" s="13" t="s">
        <v>182</v>
      </c>
      <c r="D60" s="32" t="s">
        <v>183</v>
      </c>
      <c r="E60" s="13" t="s">
        <v>120</v>
      </c>
      <c r="F60" s="29" t="s">
        <v>184</v>
      </c>
      <c r="G60" s="13">
        <v>1</v>
      </c>
      <c r="H60" s="13">
        <v>350</v>
      </c>
      <c r="I60" s="21">
        <f t="shared" si="0"/>
        <v>350</v>
      </c>
      <c r="J60" s="13" t="s">
        <v>180</v>
      </c>
      <c r="K60" s="13" t="s">
        <v>110</v>
      </c>
      <c r="L60" s="13" t="s">
        <v>110</v>
      </c>
      <c r="M60" s="13"/>
    </row>
    <row r="61" spans="1:13" ht="19.8">
      <c r="A61" s="2">
        <v>58</v>
      </c>
      <c r="B61" s="13" t="s">
        <v>185</v>
      </c>
      <c r="C61" s="13" t="s">
        <v>182</v>
      </c>
      <c r="D61" s="13" t="s">
        <v>186</v>
      </c>
      <c r="E61" s="13" t="s">
        <v>120</v>
      </c>
      <c r="F61" s="29">
        <v>9789573291411</v>
      </c>
      <c r="G61" s="13">
        <v>1</v>
      </c>
      <c r="H61" s="13">
        <v>450</v>
      </c>
      <c r="I61" s="21">
        <f t="shared" si="0"/>
        <v>450</v>
      </c>
      <c r="J61" s="13" t="s">
        <v>180</v>
      </c>
      <c r="K61" s="13" t="s">
        <v>110</v>
      </c>
      <c r="L61" s="13" t="s">
        <v>110</v>
      </c>
      <c r="M61" s="13"/>
    </row>
    <row r="62" spans="1:13" ht="19.8">
      <c r="A62" s="2">
        <v>59</v>
      </c>
      <c r="B62" s="13" t="s">
        <v>188</v>
      </c>
      <c r="C62" s="13" t="s">
        <v>187</v>
      </c>
      <c r="D62" s="13" t="s">
        <v>189</v>
      </c>
      <c r="E62" s="13" t="s">
        <v>120</v>
      </c>
      <c r="F62" s="29">
        <v>9789869945752</v>
      </c>
      <c r="G62" s="13">
        <v>1</v>
      </c>
      <c r="H62" s="13">
        <v>460</v>
      </c>
      <c r="I62" s="21">
        <f t="shared" si="0"/>
        <v>460</v>
      </c>
      <c r="J62" s="13" t="s">
        <v>180</v>
      </c>
      <c r="K62" s="13" t="s">
        <v>110</v>
      </c>
      <c r="L62" s="13" t="s">
        <v>110</v>
      </c>
      <c r="M62" s="13"/>
    </row>
    <row r="63" spans="1:13" ht="19.8">
      <c r="A63" s="2">
        <v>60</v>
      </c>
      <c r="B63" s="13" t="s">
        <v>21</v>
      </c>
      <c r="C63" s="13" t="s">
        <v>190</v>
      </c>
      <c r="D63" s="13" t="s">
        <v>127</v>
      </c>
      <c r="E63" s="13" t="s">
        <v>107</v>
      </c>
      <c r="F63" s="29">
        <v>9789570861471</v>
      </c>
      <c r="G63" s="13">
        <v>1</v>
      </c>
      <c r="H63" s="13">
        <v>390</v>
      </c>
      <c r="I63" s="21">
        <f t="shared" si="0"/>
        <v>390</v>
      </c>
      <c r="J63" s="13" t="s">
        <v>180</v>
      </c>
      <c r="K63" s="13" t="s">
        <v>110</v>
      </c>
      <c r="L63" s="13" t="s">
        <v>110</v>
      </c>
      <c r="M63" s="13"/>
    </row>
    <row r="64" spans="1:13" ht="19.8">
      <c r="A64" s="2">
        <v>61</v>
      </c>
      <c r="B64" s="13" t="s">
        <v>191</v>
      </c>
      <c r="C64" s="13" t="s">
        <v>201</v>
      </c>
      <c r="D64" s="13" t="s">
        <v>202</v>
      </c>
      <c r="E64" s="13" t="s">
        <v>107</v>
      </c>
      <c r="F64" s="29">
        <v>9789572642658</v>
      </c>
      <c r="G64" s="13">
        <v>1</v>
      </c>
      <c r="H64" s="13">
        <v>110</v>
      </c>
      <c r="I64" s="21">
        <f t="shared" si="0"/>
        <v>110</v>
      </c>
      <c r="J64" s="13" t="s">
        <v>180</v>
      </c>
      <c r="K64" s="13" t="s">
        <v>110</v>
      </c>
      <c r="L64" s="13" t="s">
        <v>110</v>
      </c>
      <c r="M64" s="13"/>
    </row>
    <row r="65" spans="1:13" ht="19.8">
      <c r="A65" s="2">
        <v>62</v>
      </c>
      <c r="B65" s="13" t="s">
        <v>192</v>
      </c>
      <c r="C65" s="13" t="s">
        <v>201</v>
      </c>
      <c r="D65" s="13" t="s">
        <v>202</v>
      </c>
      <c r="E65" s="13" t="s">
        <v>107</v>
      </c>
      <c r="F65" s="29">
        <v>9789572642665</v>
      </c>
      <c r="G65" s="13">
        <v>1</v>
      </c>
      <c r="H65" s="13">
        <v>110</v>
      </c>
      <c r="I65" s="21">
        <f t="shared" si="0"/>
        <v>110</v>
      </c>
      <c r="J65" s="13" t="s">
        <v>180</v>
      </c>
      <c r="K65" s="13" t="s">
        <v>110</v>
      </c>
      <c r="L65" s="13" t="s">
        <v>110</v>
      </c>
      <c r="M65" s="13"/>
    </row>
    <row r="66" spans="1:13" ht="19.8">
      <c r="A66" s="2">
        <v>63</v>
      </c>
      <c r="B66" s="13" t="s">
        <v>193</v>
      </c>
      <c r="C66" s="13" t="s">
        <v>201</v>
      </c>
      <c r="D66" s="13" t="s">
        <v>202</v>
      </c>
      <c r="E66" s="13" t="s">
        <v>107</v>
      </c>
      <c r="F66" s="29">
        <v>9789572647554</v>
      </c>
      <c r="G66" s="13">
        <v>1</v>
      </c>
      <c r="H66" s="13">
        <v>110</v>
      </c>
      <c r="I66" s="21">
        <f t="shared" si="0"/>
        <v>110</v>
      </c>
      <c r="J66" s="13" t="s">
        <v>180</v>
      </c>
      <c r="K66" s="13" t="s">
        <v>110</v>
      </c>
      <c r="L66" s="13" t="s">
        <v>110</v>
      </c>
      <c r="M66" s="13"/>
    </row>
    <row r="67" spans="1:13" ht="19.8">
      <c r="A67" s="2">
        <v>64</v>
      </c>
      <c r="B67" s="13" t="s">
        <v>194</v>
      </c>
      <c r="C67" s="13" t="s">
        <v>201</v>
      </c>
      <c r="D67" s="13" t="s">
        <v>202</v>
      </c>
      <c r="E67" s="13" t="s">
        <v>107</v>
      </c>
      <c r="F67" s="29">
        <v>9789572653159</v>
      </c>
      <c r="G67" s="13">
        <v>1</v>
      </c>
      <c r="H67" s="13">
        <v>110</v>
      </c>
      <c r="I67" s="21">
        <f t="shared" si="0"/>
        <v>110</v>
      </c>
      <c r="J67" s="13" t="s">
        <v>180</v>
      </c>
      <c r="K67" s="13" t="s">
        <v>110</v>
      </c>
      <c r="L67" s="13" t="s">
        <v>110</v>
      </c>
      <c r="M67" s="13"/>
    </row>
    <row r="68" spans="1:13" ht="19.8">
      <c r="A68" s="2">
        <v>65</v>
      </c>
      <c r="B68" s="13" t="s">
        <v>195</v>
      </c>
      <c r="C68" s="13" t="s">
        <v>201</v>
      </c>
      <c r="D68" s="13" t="s">
        <v>202</v>
      </c>
      <c r="E68" s="13" t="s">
        <v>107</v>
      </c>
      <c r="F68" s="29">
        <v>9789572658239</v>
      </c>
      <c r="G68" s="13">
        <v>1</v>
      </c>
      <c r="H68" s="13">
        <v>110</v>
      </c>
      <c r="I68" s="21">
        <f t="shared" si="0"/>
        <v>110</v>
      </c>
      <c r="J68" s="13" t="s">
        <v>180</v>
      </c>
      <c r="K68" s="13" t="s">
        <v>110</v>
      </c>
      <c r="L68" s="13" t="s">
        <v>110</v>
      </c>
      <c r="M68" s="13"/>
    </row>
    <row r="69" spans="1:13" ht="19.8">
      <c r="A69" s="2">
        <v>66</v>
      </c>
      <c r="B69" s="13" t="s">
        <v>196</v>
      </c>
      <c r="C69" s="13" t="s">
        <v>201</v>
      </c>
      <c r="D69" s="13" t="s">
        <v>202</v>
      </c>
      <c r="E69" s="13" t="s">
        <v>107</v>
      </c>
      <c r="F69" s="29">
        <v>9789572662618</v>
      </c>
      <c r="G69" s="13">
        <v>1</v>
      </c>
      <c r="H69" s="13">
        <v>110</v>
      </c>
      <c r="I69" s="21">
        <f t="shared" ref="I69:I132" si="1">G69*H69</f>
        <v>110</v>
      </c>
      <c r="J69" s="13" t="s">
        <v>180</v>
      </c>
      <c r="K69" s="13" t="s">
        <v>110</v>
      </c>
      <c r="L69" s="13" t="s">
        <v>110</v>
      </c>
      <c r="M69" s="13"/>
    </row>
    <row r="70" spans="1:13" ht="19.8">
      <c r="A70" s="2">
        <v>67</v>
      </c>
      <c r="B70" s="13" t="s">
        <v>197</v>
      </c>
      <c r="C70" s="13" t="s">
        <v>201</v>
      </c>
      <c r="D70" s="13" t="s">
        <v>202</v>
      </c>
      <c r="E70" s="13" t="s">
        <v>107</v>
      </c>
      <c r="F70" s="29">
        <v>9789572672877</v>
      </c>
      <c r="G70" s="13">
        <v>1</v>
      </c>
      <c r="H70" s="13">
        <v>110</v>
      </c>
      <c r="I70" s="21">
        <f t="shared" si="1"/>
        <v>110</v>
      </c>
      <c r="J70" s="13" t="s">
        <v>180</v>
      </c>
      <c r="K70" s="13" t="s">
        <v>110</v>
      </c>
      <c r="L70" s="13" t="s">
        <v>110</v>
      </c>
      <c r="M70" s="13"/>
    </row>
    <row r="71" spans="1:13" ht="19.8">
      <c r="A71" s="2">
        <v>68</v>
      </c>
      <c r="B71" s="13" t="s">
        <v>198</v>
      </c>
      <c r="C71" s="13" t="s">
        <v>201</v>
      </c>
      <c r="D71" s="13" t="s">
        <v>202</v>
      </c>
      <c r="E71" s="13" t="s">
        <v>107</v>
      </c>
      <c r="F71" s="29">
        <v>9789572679630</v>
      </c>
      <c r="G71" s="13">
        <v>1</v>
      </c>
      <c r="H71" s="13">
        <v>110</v>
      </c>
      <c r="I71" s="21">
        <f t="shared" si="1"/>
        <v>110</v>
      </c>
      <c r="J71" s="13" t="s">
        <v>180</v>
      </c>
      <c r="K71" s="13" t="s">
        <v>110</v>
      </c>
      <c r="L71" s="13" t="s">
        <v>110</v>
      </c>
      <c r="M71" s="13"/>
    </row>
    <row r="72" spans="1:13" ht="19.8">
      <c r="A72" s="2">
        <v>69</v>
      </c>
      <c r="B72" s="13" t="s">
        <v>199</v>
      </c>
      <c r="C72" s="13" t="s">
        <v>201</v>
      </c>
      <c r="D72" s="13" t="s">
        <v>202</v>
      </c>
      <c r="E72" s="13" t="s">
        <v>107</v>
      </c>
      <c r="F72" s="29">
        <v>9789572691243</v>
      </c>
      <c r="G72" s="13">
        <v>1</v>
      </c>
      <c r="H72" s="13">
        <v>110</v>
      </c>
      <c r="I72" s="21">
        <f t="shared" si="1"/>
        <v>110</v>
      </c>
      <c r="J72" s="13" t="s">
        <v>180</v>
      </c>
      <c r="K72" s="13" t="s">
        <v>110</v>
      </c>
      <c r="L72" s="13" t="s">
        <v>110</v>
      </c>
      <c r="M72" s="13"/>
    </row>
    <row r="73" spans="1:13" ht="19.8">
      <c r="A73" s="2">
        <v>70</v>
      </c>
      <c r="B73" s="20" t="s">
        <v>200</v>
      </c>
      <c r="C73" s="13" t="s">
        <v>201</v>
      </c>
      <c r="D73" s="13" t="s">
        <v>202</v>
      </c>
      <c r="E73" s="13" t="s">
        <v>107</v>
      </c>
      <c r="F73" s="28">
        <v>9786263475236</v>
      </c>
      <c r="G73" s="26">
        <v>1</v>
      </c>
      <c r="H73" s="26">
        <v>160</v>
      </c>
      <c r="I73" s="21">
        <f t="shared" si="1"/>
        <v>160</v>
      </c>
      <c r="J73" s="13" t="s">
        <v>180</v>
      </c>
      <c r="K73" s="13" t="s">
        <v>110</v>
      </c>
      <c r="L73" s="13" t="s">
        <v>110</v>
      </c>
      <c r="M73" s="13"/>
    </row>
    <row r="74" spans="1:13" ht="48.6">
      <c r="A74" s="2">
        <v>71</v>
      </c>
      <c r="B74" s="33" t="s">
        <v>263</v>
      </c>
      <c r="C74" s="33" t="s">
        <v>264</v>
      </c>
      <c r="D74" s="34" t="s">
        <v>265</v>
      </c>
      <c r="E74" s="9" t="s">
        <v>27</v>
      </c>
      <c r="F74" s="35">
        <v>9789576580963</v>
      </c>
      <c r="G74" s="16">
        <v>1</v>
      </c>
      <c r="H74" s="34" t="s">
        <v>22</v>
      </c>
      <c r="I74" s="21">
        <f t="shared" si="1"/>
        <v>300</v>
      </c>
      <c r="J74" s="11" t="s">
        <v>14</v>
      </c>
      <c r="K74" s="11" t="s">
        <v>14</v>
      </c>
      <c r="L74" s="11" t="s">
        <v>14</v>
      </c>
      <c r="M74" s="13"/>
    </row>
    <row r="75" spans="1:13" ht="48.6">
      <c r="A75" s="2">
        <v>72</v>
      </c>
      <c r="B75" s="33" t="s">
        <v>266</v>
      </c>
      <c r="C75" s="33" t="s">
        <v>264</v>
      </c>
      <c r="D75" s="34" t="s">
        <v>265</v>
      </c>
      <c r="E75" s="9" t="s">
        <v>27</v>
      </c>
      <c r="F75" s="35">
        <v>9789576581250</v>
      </c>
      <c r="G75" s="16">
        <v>1</v>
      </c>
      <c r="H75" s="34" t="s">
        <v>22</v>
      </c>
      <c r="I75" s="21">
        <f t="shared" si="1"/>
        <v>300</v>
      </c>
      <c r="J75" s="11" t="s">
        <v>14</v>
      </c>
      <c r="K75" s="11" t="s">
        <v>14</v>
      </c>
      <c r="L75" s="11" t="s">
        <v>14</v>
      </c>
      <c r="M75" s="13"/>
    </row>
    <row r="76" spans="1:13" ht="48.6">
      <c r="A76" s="2">
        <v>73</v>
      </c>
      <c r="B76" s="33" t="s">
        <v>267</v>
      </c>
      <c r="C76" s="33" t="s">
        <v>264</v>
      </c>
      <c r="D76" s="34" t="s">
        <v>265</v>
      </c>
      <c r="E76" s="9" t="s">
        <v>27</v>
      </c>
      <c r="F76" s="35">
        <v>9789576581649</v>
      </c>
      <c r="G76" s="16">
        <v>1</v>
      </c>
      <c r="H76" s="34" t="s">
        <v>22</v>
      </c>
      <c r="I76" s="21">
        <f t="shared" si="1"/>
        <v>300</v>
      </c>
      <c r="J76" s="11" t="s">
        <v>14</v>
      </c>
      <c r="K76" s="11" t="s">
        <v>14</v>
      </c>
      <c r="L76" s="11" t="s">
        <v>14</v>
      </c>
      <c r="M76" s="13"/>
    </row>
    <row r="77" spans="1:13" ht="48.6">
      <c r="A77" s="2">
        <v>74</v>
      </c>
      <c r="B77" s="33" t="s">
        <v>268</v>
      </c>
      <c r="C77" s="33" t="s">
        <v>264</v>
      </c>
      <c r="D77" s="34" t="s">
        <v>265</v>
      </c>
      <c r="E77" s="9" t="s">
        <v>27</v>
      </c>
      <c r="F77" s="35">
        <v>9789576582226</v>
      </c>
      <c r="G77" s="16">
        <v>1</v>
      </c>
      <c r="H77" s="34" t="s">
        <v>22</v>
      </c>
      <c r="I77" s="21">
        <f t="shared" si="1"/>
        <v>300</v>
      </c>
      <c r="J77" s="11" t="s">
        <v>14</v>
      </c>
      <c r="K77" s="11" t="s">
        <v>14</v>
      </c>
      <c r="L77" s="11" t="s">
        <v>14</v>
      </c>
      <c r="M77" s="13"/>
    </row>
    <row r="78" spans="1:13" ht="48.6">
      <c r="A78" s="2">
        <v>75</v>
      </c>
      <c r="B78" s="33" t="s">
        <v>269</v>
      </c>
      <c r="C78" s="33" t="s">
        <v>270</v>
      </c>
      <c r="D78" s="34" t="s">
        <v>265</v>
      </c>
      <c r="E78" s="9" t="s">
        <v>27</v>
      </c>
      <c r="F78" s="35">
        <v>9789576582738</v>
      </c>
      <c r="G78" s="16">
        <v>1</v>
      </c>
      <c r="H78" s="34" t="s">
        <v>22</v>
      </c>
      <c r="I78" s="21">
        <f t="shared" si="1"/>
        <v>300</v>
      </c>
      <c r="J78" s="11" t="s">
        <v>14</v>
      </c>
      <c r="K78" s="11" t="s">
        <v>14</v>
      </c>
      <c r="L78" s="11" t="s">
        <v>14</v>
      </c>
      <c r="M78" s="13"/>
    </row>
    <row r="79" spans="1:13" ht="48.6">
      <c r="A79" s="2">
        <v>76</v>
      </c>
      <c r="B79" s="33" t="s">
        <v>271</v>
      </c>
      <c r="C79" s="33" t="s">
        <v>264</v>
      </c>
      <c r="D79" s="34" t="s">
        <v>265</v>
      </c>
      <c r="E79" s="9" t="s">
        <v>27</v>
      </c>
      <c r="F79" s="35">
        <v>9789576583087</v>
      </c>
      <c r="G79" s="16">
        <v>1</v>
      </c>
      <c r="H79" s="34" t="s">
        <v>22</v>
      </c>
      <c r="I79" s="21">
        <f t="shared" si="1"/>
        <v>300</v>
      </c>
      <c r="J79" s="11" t="s">
        <v>14</v>
      </c>
      <c r="K79" s="11" t="s">
        <v>14</v>
      </c>
      <c r="L79" s="11" t="s">
        <v>14</v>
      </c>
      <c r="M79" s="13"/>
    </row>
    <row r="80" spans="1:13" ht="48.6">
      <c r="A80" s="2">
        <v>77</v>
      </c>
      <c r="B80" s="33" t="s">
        <v>272</v>
      </c>
      <c r="C80" s="33" t="s">
        <v>264</v>
      </c>
      <c r="D80" s="34" t="s">
        <v>265</v>
      </c>
      <c r="E80" s="9" t="s">
        <v>27</v>
      </c>
      <c r="F80" s="35">
        <v>9789576583384</v>
      </c>
      <c r="G80" s="16">
        <v>1</v>
      </c>
      <c r="H80" s="34" t="s">
        <v>22</v>
      </c>
      <c r="I80" s="21">
        <f t="shared" si="1"/>
        <v>300</v>
      </c>
      <c r="J80" s="11" t="s">
        <v>14</v>
      </c>
      <c r="K80" s="11" t="s">
        <v>14</v>
      </c>
      <c r="L80" s="11" t="s">
        <v>14</v>
      </c>
      <c r="M80" s="13"/>
    </row>
    <row r="81" spans="1:13" ht="48.6">
      <c r="A81" s="2">
        <v>78</v>
      </c>
      <c r="B81" s="33" t="s">
        <v>273</v>
      </c>
      <c r="C81" s="33" t="s">
        <v>264</v>
      </c>
      <c r="D81" s="34" t="s">
        <v>265</v>
      </c>
      <c r="E81" s="9" t="s">
        <v>27</v>
      </c>
      <c r="F81" s="35">
        <v>9789576584183</v>
      </c>
      <c r="G81" s="16">
        <v>1</v>
      </c>
      <c r="H81" s="34" t="s">
        <v>22</v>
      </c>
      <c r="I81" s="21">
        <f t="shared" si="1"/>
        <v>300</v>
      </c>
      <c r="J81" s="11" t="s">
        <v>14</v>
      </c>
      <c r="K81" s="11" t="s">
        <v>14</v>
      </c>
      <c r="L81" s="11" t="s">
        <v>14</v>
      </c>
      <c r="M81" s="13"/>
    </row>
    <row r="82" spans="1:13" ht="48.6">
      <c r="A82" s="2">
        <v>79</v>
      </c>
      <c r="B82" s="33" t="s">
        <v>274</v>
      </c>
      <c r="C82" s="33" t="s">
        <v>264</v>
      </c>
      <c r="D82" s="34" t="s">
        <v>265</v>
      </c>
      <c r="E82" s="9" t="s">
        <v>27</v>
      </c>
      <c r="F82" s="35">
        <v>9789576584602</v>
      </c>
      <c r="G82" s="16">
        <v>1</v>
      </c>
      <c r="H82" s="34" t="s">
        <v>22</v>
      </c>
      <c r="I82" s="21">
        <f t="shared" si="1"/>
        <v>300</v>
      </c>
      <c r="J82" s="11" t="s">
        <v>14</v>
      </c>
      <c r="K82" s="11" t="s">
        <v>14</v>
      </c>
      <c r="L82" s="11" t="s">
        <v>14</v>
      </c>
      <c r="M82" s="13"/>
    </row>
    <row r="83" spans="1:13" ht="48.6">
      <c r="A83" s="2">
        <v>80</v>
      </c>
      <c r="B83" s="33" t="s">
        <v>275</v>
      </c>
      <c r="C83" s="33" t="s">
        <v>264</v>
      </c>
      <c r="D83" s="34" t="s">
        <v>265</v>
      </c>
      <c r="E83" s="9" t="s">
        <v>27</v>
      </c>
      <c r="F83" s="35">
        <v>9789576585289</v>
      </c>
      <c r="G83" s="16">
        <v>1</v>
      </c>
      <c r="H83" s="34" t="s">
        <v>22</v>
      </c>
      <c r="I83" s="21">
        <f t="shared" si="1"/>
        <v>300</v>
      </c>
      <c r="J83" s="11" t="s">
        <v>14</v>
      </c>
      <c r="K83" s="11" t="s">
        <v>14</v>
      </c>
      <c r="L83" s="11" t="s">
        <v>14</v>
      </c>
      <c r="M83" s="13"/>
    </row>
    <row r="84" spans="1:13" ht="48.6">
      <c r="A84" s="2">
        <v>81</v>
      </c>
      <c r="B84" s="33" t="s">
        <v>276</v>
      </c>
      <c r="C84" s="33" t="s">
        <v>264</v>
      </c>
      <c r="D84" s="34" t="s">
        <v>265</v>
      </c>
      <c r="E84" s="9" t="s">
        <v>27</v>
      </c>
      <c r="F84" s="35">
        <v>9789576586125</v>
      </c>
      <c r="G84" s="16">
        <v>1</v>
      </c>
      <c r="H84" s="26">
        <v>300</v>
      </c>
      <c r="I84" s="21">
        <f t="shared" si="1"/>
        <v>300</v>
      </c>
      <c r="J84" s="11" t="s">
        <v>14</v>
      </c>
      <c r="K84" s="11" t="s">
        <v>14</v>
      </c>
      <c r="L84" s="11" t="s">
        <v>14</v>
      </c>
      <c r="M84" s="13"/>
    </row>
    <row r="85" spans="1:13" ht="48.6">
      <c r="A85" s="2">
        <v>82</v>
      </c>
      <c r="B85" s="33" t="s">
        <v>277</v>
      </c>
      <c r="C85" s="33" t="s">
        <v>264</v>
      </c>
      <c r="D85" s="34" t="s">
        <v>265</v>
      </c>
      <c r="E85" s="9" t="s">
        <v>27</v>
      </c>
      <c r="F85" s="35">
        <v>9789576586804</v>
      </c>
      <c r="G85" s="16">
        <v>1</v>
      </c>
      <c r="H85" s="26">
        <v>300</v>
      </c>
      <c r="I85" s="21">
        <f t="shared" si="1"/>
        <v>300</v>
      </c>
      <c r="J85" s="11" t="s">
        <v>14</v>
      </c>
      <c r="K85" s="11" t="s">
        <v>14</v>
      </c>
      <c r="L85" s="11" t="s">
        <v>14</v>
      </c>
      <c r="M85" s="13"/>
    </row>
    <row r="86" spans="1:13" ht="48.6">
      <c r="A86" s="2">
        <v>83</v>
      </c>
      <c r="B86" s="33" t="s">
        <v>278</v>
      </c>
      <c r="C86" s="33" t="s">
        <v>279</v>
      </c>
      <c r="D86" s="34" t="s">
        <v>265</v>
      </c>
      <c r="E86" s="9" t="s">
        <v>27</v>
      </c>
      <c r="F86" s="35">
        <v>9789576587962</v>
      </c>
      <c r="G86" s="16">
        <v>1</v>
      </c>
      <c r="H86" s="26">
        <v>300</v>
      </c>
      <c r="I86" s="21">
        <f t="shared" si="1"/>
        <v>300</v>
      </c>
      <c r="J86" s="11" t="s">
        <v>14</v>
      </c>
      <c r="K86" s="11" t="s">
        <v>14</v>
      </c>
      <c r="L86" s="11" t="s">
        <v>14</v>
      </c>
      <c r="M86" s="13"/>
    </row>
    <row r="87" spans="1:13" ht="48.6">
      <c r="A87" s="2">
        <v>84</v>
      </c>
      <c r="B87" s="33" t="s">
        <v>280</v>
      </c>
      <c r="C87" s="33" t="s">
        <v>264</v>
      </c>
      <c r="D87" s="34" t="s">
        <v>265</v>
      </c>
      <c r="E87" s="9" t="s">
        <v>27</v>
      </c>
      <c r="F87" s="35">
        <v>9789576588990</v>
      </c>
      <c r="G87" s="16">
        <v>1</v>
      </c>
      <c r="H87" s="26">
        <v>300</v>
      </c>
      <c r="I87" s="21">
        <f t="shared" si="1"/>
        <v>300</v>
      </c>
      <c r="J87" s="11" t="s">
        <v>14</v>
      </c>
      <c r="K87" s="11" t="s">
        <v>14</v>
      </c>
      <c r="L87" s="11" t="s">
        <v>14</v>
      </c>
      <c r="M87" s="13"/>
    </row>
    <row r="88" spans="1:13" ht="48.6">
      <c r="A88" s="2">
        <v>85</v>
      </c>
      <c r="B88" s="33" t="s">
        <v>281</v>
      </c>
      <c r="C88" s="33" t="s">
        <v>264</v>
      </c>
      <c r="D88" s="34" t="s">
        <v>265</v>
      </c>
      <c r="E88" s="9" t="s">
        <v>27</v>
      </c>
      <c r="F88" s="35">
        <v>9789863424062</v>
      </c>
      <c r="G88" s="16">
        <v>1</v>
      </c>
      <c r="H88" s="26">
        <v>300</v>
      </c>
      <c r="I88" s="21">
        <f t="shared" si="1"/>
        <v>300</v>
      </c>
      <c r="J88" s="11" t="s">
        <v>14</v>
      </c>
      <c r="K88" s="11" t="s">
        <v>14</v>
      </c>
      <c r="L88" s="11" t="s">
        <v>14</v>
      </c>
      <c r="M88" s="13"/>
    </row>
    <row r="89" spans="1:13" ht="48.6">
      <c r="A89" s="2">
        <v>86</v>
      </c>
      <c r="B89" s="33" t="s">
        <v>282</v>
      </c>
      <c r="C89" s="33" t="s">
        <v>283</v>
      </c>
      <c r="D89" s="34" t="s">
        <v>265</v>
      </c>
      <c r="E89" s="9" t="s">
        <v>27</v>
      </c>
      <c r="F89" s="35">
        <v>9789576587238</v>
      </c>
      <c r="G89" s="16">
        <v>1</v>
      </c>
      <c r="H89" s="26">
        <v>340</v>
      </c>
      <c r="I89" s="21">
        <f t="shared" si="1"/>
        <v>340</v>
      </c>
      <c r="J89" s="11" t="s">
        <v>14</v>
      </c>
      <c r="K89" s="11" t="s">
        <v>14</v>
      </c>
      <c r="L89" s="11" t="s">
        <v>14</v>
      </c>
      <c r="M89" s="13"/>
    </row>
    <row r="90" spans="1:13" ht="48.6">
      <c r="A90" s="2">
        <v>87</v>
      </c>
      <c r="B90" s="33" t="s">
        <v>282</v>
      </c>
      <c r="C90" s="33" t="s">
        <v>284</v>
      </c>
      <c r="D90" s="34" t="s">
        <v>265</v>
      </c>
      <c r="E90" s="9" t="s">
        <v>27</v>
      </c>
      <c r="F90" s="35">
        <v>9789576588396</v>
      </c>
      <c r="G90" s="16">
        <v>1</v>
      </c>
      <c r="H90" s="26">
        <v>340</v>
      </c>
      <c r="I90" s="21">
        <f t="shared" si="1"/>
        <v>340</v>
      </c>
      <c r="J90" s="11" t="s">
        <v>14</v>
      </c>
      <c r="K90" s="11" t="s">
        <v>14</v>
      </c>
      <c r="L90" s="11" t="s">
        <v>14</v>
      </c>
      <c r="M90" s="13"/>
    </row>
    <row r="91" spans="1:13" ht="48.6">
      <c r="A91" s="2">
        <v>88</v>
      </c>
      <c r="B91" s="33" t="s">
        <v>282</v>
      </c>
      <c r="C91" s="33" t="s">
        <v>285</v>
      </c>
      <c r="D91" s="34" t="s">
        <v>265</v>
      </c>
      <c r="E91" s="9" t="s">
        <v>27</v>
      </c>
      <c r="F91" s="35">
        <v>9789576589447</v>
      </c>
      <c r="G91" s="16">
        <v>1</v>
      </c>
      <c r="H91" s="26">
        <v>340</v>
      </c>
      <c r="I91" s="21">
        <f t="shared" si="1"/>
        <v>340</v>
      </c>
      <c r="J91" s="11" t="s">
        <v>14</v>
      </c>
      <c r="K91" s="11" t="s">
        <v>14</v>
      </c>
      <c r="L91" s="11" t="s">
        <v>14</v>
      </c>
      <c r="M91" s="13"/>
    </row>
    <row r="92" spans="1:13" ht="48.6">
      <c r="A92" s="2">
        <v>89</v>
      </c>
      <c r="B92" s="33" t="s">
        <v>282</v>
      </c>
      <c r="C92" s="33" t="s">
        <v>285</v>
      </c>
      <c r="D92" s="34" t="s">
        <v>265</v>
      </c>
      <c r="E92" s="9" t="s">
        <v>27</v>
      </c>
      <c r="F92" s="35">
        <v>9789863423386</v>
      </c>
      <c r="G92" s="16">
        <v>1</v>
      </c>
      <c r="H92" s="26">
        <v>340</v>
      </c>
      <c r="I92" s="21">
        <f t="shared" si="1"/>
        <v>340</v>
      </c>
      <c r="J92" s="11" t="s">
        <v>14</v>
      </c>
      <c r="K92" s="11" t="s">
        <v>14</v>
      </c>
      <c r="L92" s="11" t="s">
        <v>14</v>
      </c>
      <c r="M92" s="13"/>
    </row>
    <row r="93" spans="1:13" ht="32.4">
      <c r="A93" s="2">
        <v>90</v>
      </c>
      <c r="B93" s="33" t="s">
        <v>286</v>
      </c>
      <c r="C93" s="33" t="s">
        <v>287</v>
      </c>
      <c r="D93" s="34" t="s">
        <v>265</v>
      </c>
      <c r="E93" s="9" t="s">
        <v>27</v>
      </c>
      <c r="F93" s="35">
        <v>9789867469182</v>
      </c>
      <c r="G93" s="16">
        <v>1</v>
      </c>
      <c r="H93" s="26">
        <v>280</v>
      </c>
      <c r="I93" s="21">
        <f t="shared" si="1"/>
        <v>280</v>
      </c>
      <c r="J93" s="11" t="s">
        <v>14</v>
      </c>
      <c r="K93" s="11" t="s">
        <v>14</v>
      </c>
      <c r="L93" s="11" t="s">
        <v>14</v>
      </c>
      <c r="M93" s="13"/>
    </row>
    <row r="94" spans="1:13" ht="32.4">
      <c r="A94" s="2">
        <v>91</v>
      </c>
      <c r="B94" s="33" t="s">
        <v>288</v>
      </c>
      <c r="C94" s="33" t="s">
        <v>289</v>
      </c>
      <c r="D94" s="34" t="s">
        <v>265</v>
      </c>
      <c r="E94" s="9" t="s">
        <v>27</v>
      </c>
      <c r="F94" s="35">
        <v>9789862292969</v>
      </c>
      <c r="G94" s="16">
        <v>1</v>
      </c>
      <c r="H94" s="26">
        <v>280</v>
      </c>
      <c r="I94" s="21">
        <f t="shared" si="1"/>
        <v>280</v>
      </c>
      <c r="J94" s="11" t="s">
        <v>14</v>
      </c>
      <c r="K94" s="11" t="s">
        <v>14</v>
      </c>
      <c r="L94" s="11" t="s">
        <v>14</v>
      </c>
      <c r="M94" s="13"/>
    </row>
    <row r="95" spans="1:13" ht="48.6">
      <c r="A95" s="2">
        <v>92</v>
      </c>
      <c r="B95" s="33" t="s">
        <v>290</v>
      </c>
      <c r="C95" s="33" t="s">
        <v>291</v>
      </c>
      <c r="D95" s="34" t="s">
        <v>265</v>
      </c>
      <c r="E95" s="9" t="s">
        <v>27</v>
      </c>
      <c r="F95" s="35">
        <v>9789867298683</v>
      </c>
      <c r="G95" s="16">
        <v>1</v>
      </c>
      <c r="H95" s="26">
        <v>280</v>
      </c>
      <c r="I95" s="21">
        <f t="shared" si="1"/>
        <v>280</v>
      </c>
      <c r="J95" s="11" t="s">
        <v>14</v>
      </c>
      <c r="K95" s="11" t="s">
        <v>14</v>
      </c>
      <c r="L95" s="11" t="s">
        <v>14</v>
      </c>
      <c r="M95" s="13"/>
    </row>
    <row r="96" spans="1:13" ht="32.4">
      <c r="A96" s="2">
        <v>93</v>
      </c>
      <c r="B96" s="33" t="s">
        <v>288</v>
      </c>
      <c r="C96" s="33" t="s">
        <v>289</v>
      </c>
      <c r="D96" s="34" t="s">
        <v>265</v>
      </c>
      <c r="E96" s="9" t="s">
        <v>27</v>
      </c>
      <c r="F96" s="35">
        <v>9789862293201</v>
      </c>
      <c r="G96" s="16">
        <v>1</v>
      </c>
      <c r="H96" s="26">
        <v>280</v>
      </c>
      <c r="I96" s="21">
        <f t="shared" si="1"/>
        <v>280</v>
      </c>
      <c r="J96" s="11" t="s">
        <v>14</v>
      </c>
      <c r="K96" s="11" t="s">
        <v>14</v>
      </c>
      <c r="L96" s="11" t="s">
        <v>14</v>
      </c>
      <c r="M96" s="13"/>
    </row>
    <row r="97" spans="1:13" ht="48.6">
      <c r="A97" s="2">
        <v>94</v>
      </c>
      <c r="B97" s="33" t="s">
        <v>292</v>
      </c>
      <c r="C97" s="33" t="s">
        <v>293</v>
      </c>
      <c r="D97" s="34" t="s">
        <v>265</v>
      </c>
      <c r="E97" s="9" t="s">
        <v>27</v>
      </c>
      <c r="F97" s="35">
        <v>9789863420767</v>
      </c>
      <c r="G97" s="16">
        <v>1</v>
      </c>
      <c r="H97" s="26">
        <v>280</v>
      </c>
      <c r="I97" s="21">
        <f t="shared" si="1"/>
        <v>280</v>
      </c>
      <c r="J97" s="11" t="s">
        <v>14</v>
      </c>
      <c r="K97" s="11" t="s">
        <v>14</v>
      </c>
      <c r="L97" s="11" t="s">
        <v>14</v>
      </c>
      <c r="M97" s="13"/>
    </row>
    <row r="98" spans="1:13" ht="48.6">
      <c r="A98" s="2">
        <v>95</v>
      </c>
      <c r="B98" s="33" t="s">
        <v>292</v>
      </c>
      <c r="C98" s="33" t="s">
        <v>293</v>
      </c>
      <c r="D98" s="34" t="s">
        <v>265</v>
      </c>
      <c r="E98" s="9" t="s">
        <v>27</v>
      </c>
      <c r="F98" s="35">
        <v>9789863421115</v>
      </c>
      <c r="G98" s="16">
        <v>1</v>
      </c>
      <c r="H98" s="26">
        <v>280</v>
      </c>
      <c r="I98" s="21">
        <f t="shared" si="1"/>
        <v>280</v>
      </c>
      <c r="J98" s="11" t="s">
        <v>14</v>
      </c>
      <c r="K98" s="11" t="s">
        <v>14</v>
      </c>
      <c r="L98" s="11" t="s">
        <v>14</v>
      </c>
      <c r="M98" s="13"/>
    </row>
    <row r="99" spans="1:13" ht="32.4">
      <c r="A99" s="2">
        <v>96</v>
      </c>
      <c r="B99" s="33" t="s">
        <v>290</v>
      </c>
      <c r="C99" s="33" t="s">
        <v>294</v>
      </c>
      <c r="D99" s="34" t="s">
        <v>265</v>
      </c>
      <c r="E99" s="9" t="s">
        <v>27</v>
      </c>
      <c r="F99" s="35">
        <v>9789863422785</v>
      </c>
      <c r="G99" s="16">
        <v>1</v>
      </c>
      <c r="H99" s="26">
        <v>280</v>
      </c>
      <c r="I99" s="21">
        <f t="shared" si="1"/>
        <v>280</v>
      </c>
      <c r="J99" s="11" t="s">
        <v>14</v>
      </c>
      <c r="K99" s="11" t="s">
        <v>14</v>
      </c>
      <c r="L99" s="11" t="s">
        <v>14</v>
      </c>
      <c r="M99" s="13"/>
    </row>
    <row r="100" spans="1:13" ht="48.6">
      <c r="A100" s="2">
        <v>97</v>
      </c>
      <c r="B100" s="33" t="s">
        <v>295</v>
      </c>
      <c r="C100" s="33" t="s">
        <v>296</v>
      </c>
      <c r="D100" s="34" t="s">
        <v>265</v>
      </c>
      <c r="E100" s="9" t="s">
        <v>27</v>
      </c>
      <c r="F100" s="35">
        <v>9789863426714</v>
      </c>
      <c r="G100" s="16">
        <v>1</v>
      </c>
      <c r="H100" s="26">
        <v>280</v>
      </c>
      <c r="I100" s="21">
        <f t="shared" si="1"/>
        <v>280</v>
      </c>
      <c r="J100" s="11" t="s">
        <v>14</v>
      </c>
      <c r="K100" s="11" t="s">
        <v>14</v>
      </c>
      <c r="L100" s="11" t="s">
        <v>14</v>
      </c>
      <c r="M100" s="13"/>
    </row>
    <row r="101" spans="1:13" ht="48.6">
      <c r="A101" s="2">
        <v>98</v>
      </c>
      <c r="B101" s="33" t="s">
        <v>297</v>
      </c>
      <c r="C101" s="33" t="s">
        <v>298</v>
      </c>
      <c r="D101" s="34" t="s">
        <v>265</v>
      </c>
      <c r="E101" s="9" t="s">
        <v>27</v>
      </c>
      <c r="F101" s="35">
        <v>9789576580307</v>
      </c>
      <c r="G101" s="16">
        <v>1</v>
      </c>
      <c r="H101" s="26">
        <v>280</v>
      </c>
      <c r="I101" s="21">
        <f t="shared" si="1"/>
        <v>280</v>
      </c>
      <c r="J101" s="11" t="s">
        <v>14</v>
      </c>
      <c r="K101" s="11" t="s">
        <v>14</v>
      </c>
      <c r="L101" s="11" t="s">
        <v>14</v>
      </c>
      <c r="M101" s="13"/>
    </row>
    <row r="102" spans="1:13" ht="48.6">
      <c r="A102" s="2">
        <v>99</v>
      </c>
      <c r="B102" s="33" t="s">
        <v>299</v>
      </c>
      <c r="C102" s="33" t="s">
        <v>300</v>
      </c>
      <c r="D102" s="34" t="s">
        <v>265</v>
      </c>
      <c r="E102" s="9" t="s">
        <v>27</v>
      </c>
      <c r="F102" s="35">
        <v>9789576587702</v>
      </c>
      <c r="G102" s="16">
        <v>1</v>
      </c>
      <c r="H102" s="26">
        <v>280</v>
      </c>
      <c r="I102" s="21">
        <f t="shared" si="1"/>
        <v>280</v>
      </c>
      <c r="J102" s="11" t="s">
        <v>14</v>
      </c>
      <c r="K102" s="11" t="s">
        <v>14</v>
      </c>
      <c r="L102" s="11" t="s">
        <v>14</v>
      </c>
      <c r="M102" s="13"/>
    </row>
    <row r="103" spans="1:13" ht="48.6">
      <c r="A103" s="2">
        <v>100</v>
      </c>
      <c r="B103" s="33" t="s">
        <v>301</v>
      </c>
      <c r="C103" s="33" t="s">
        <v>302</v>
      </c>
      <c r="D103" s="34" t="s">
        <v>265</v>
      </c>
      <c r="E103" s="9" t="s">
        <v>27</v>
      </c>
      <c r="F103" s="35">
        <v>9789867744067</v>
      </c>
      <c r="G103" s="16">
        <v>1</v>
      </c>
      <c r="H103" s="34" t="s">
        <v>23</v>
      </c>
      <c r="I103" s="21">
        <f t="shared" si="1"/>
        <v>280</v>
      </c>
      <c r="J103" s="11" t="s">
        <v>14</v>
      </c>
      <c r="K103" s="11" t="s">
        <v>14</v>
      </c>
      <c r="L103" s="11" t="s">
        <v>14</v>
      </c>
      <c r="M103" s="13"/>
    </row>
    <row r="104" spans="1:13" ht="48.6">
      <c r="A104" s="2">
        <v>101</v>
      </c>
      <c r="B104" s="33" t="s">
        <v>303</v>
      </c>
      <c r="C104" s="33" t="s">
        <v>304</v>
      </c>
      <c r="D104" s="34" t="s">
        <v>265</v>
      </c>
      <c r="E104" s="9" t="s">
        <v>27</v>
      </c>
      <c r="F104" s="35">
        <v>9789862296554</v>
      </c>
      <c r="G104" s="16">
        <v>1</v>
      </c>
      <c r="H104" s="34" t="s">
        <v>24</v>
      </c>
      <c r="I104" s="21">
        <f t="shared" si="1"/>
        <v>250</v>
      </c>
      <c r="J104" s="11" t="s">
        <v>14</v>
      </c>
      <c r="K104" s="11" t="s">
        <v>14</v>
      </c>
      <c r="L104" s="11" t="s">
        <v>14</v>
      </c>
      <c r="M104" s="13"/>
    </row>
    <row r="105" spans="1:13" ht="32.4">
      <c r="A105" s="2">
        <v>102</v>
      </c>
      <c r="B105" s="33" t="s">
        <v>305</v>
      </c>
      <c r="C105" s="33" t="s">
        <v>306</v>
      </c>
      <c r="D105" s="34" t="s">
        <v>265</v>
      </c>
      <c r="E105" s="9" t="s">
        <v>27</v>
      </c>
      <c r="F105" s="35">
        <v>9789863421177</v>
      </c>
      <c r="G105" s="16">
        <v>1</v>
      </c>
      <c r="H105" s="34" t="s">
        <v>22</v>
      </c>
      <c r="I105" s="21">
        <f t="shared" si="1"/>
        <v>300</v>
      </c>
      <c r="J105" s="11" t="s">
        <v>14</v>
      </c>
      <c r="K105" s="11" t="s">
        <v>14</v>
      </c>
      <c r="L105" s="11" t="s">
        <v>14</v>
      </c>
      <c r="M105" s="13"/>
    </row>
    <row r="106" spans="1:13" ht="32.4">
      <c r="A106" s="2">
        <v>103</v>
      </c>
      <c r="B106" s="33" t="s">
        <v>305</v>
      </c>
      <c r="C106" s="33" t="s">
        <v>306</v>
      </c>
      <c r="D106" s="34" t="s">
        <v>265</v>
      </c>
      <c r="E106" s="9" t="s">
        <v>27</v>
      </c>
      <c r="F106" s="35">
        <v>9789863421405</v>
      </c>
      <c r="G106" s="16">
        <v>1</v>
      </c>
      <c r="H106" s="34" t="s">
        <v>22</v>
      </c>
      <c r="I106" s="21">
        <f t="shared" si="1"/>
        <v>300</v>
      </c>
      <c r="J106" s="11" t="s">
        <v>14</v>
      </c>
      <c r="K106" s="11" t="s">
        <v>14</v>
      </c>
      <c r="L106" s="11" t="s">
        <v>14</v>
      </c>
      <c r="M106" s="13"/>
    </row>
    <row r="107" spans="1:13" ht="32.4">
      <c r="A107" s="2">
        <v>104</v>
      </c>
      <c r="B107" s="33" t="s">
        <v>307</v>
      </c>
      <c r="C107" s="33" t="s">
        <v>306</v>
      </c>
      <c r="D107" s="34" t="s">
        <v>265</v>
      </c>
      <c r="E107" s="9" t="s">
        <v>27</v>
      </c>
      <c r="F107" s="35">
        <v>9789863421702</v>
      </c>
      <c r="G107" s="16">
        <v>1</v>
      </c>
      <c r="H107" s="34" t="s">
        <v>22</v>
      </c>
      <c r="I107" s="21">
        <f t="shared" si="1"/>
        <v>300</v>
      </c>
      <c r="J107" s="11" t="s">
        <v>14</v>
      </c>
      <c r="K107" s="11" t="s">
        <v>14</v>
      </c>
      <c r="L107" s="11" t="s">
        <v>14</v>
      </c>
      <c r="M107" s="13"/>
    </row>
    <row r="108" spans="1:13" ht="32.4">
      <c r="A108" s="2">
        <v>105</v>
      </c>
      <c r="B108" s="33" t="s">
        <v>308</v>
      </c>
      <c r="C108" s="33" t="s">
        <v>309</v>
      </c>
      <c r="D108" s="34" t="s">
        <v>265</v>
      </c>
      <c r="E108" s="9" t="s">
        <v>27</v>
      </c>
      <c r="F108" s="35">
        <v>9789863422402</v>
      </c>
      <c r="G108" s="16">
        <v>1</v>
      </c>
      <c r="H108" s="34" t="s">
        <v>22</v>
      </c>
      <c r="I108" s="21">
        <f t="shared" si="1"/>
        <v>300</v>
      </c>
      <c r="J108" s="11" t="s">
        <v>14</v>
      </c>
      <c r="K108" s="11" t="s">
        <v>14</v>
      </c>
      <c r="L108" s="11" t="s">
        <v>14</v>
      </c>
      <c r="M108" s="13"/>
    </row>
    <row r="109" spans="1:13" ht="32.4">
      <c r="A109" s="2">
        <v>106</v>
      </c>
      <c r="B109" s="33" t="s">
        <v>310</v>
      </c>
      <c r="C109" s="33" t="s">
        <v>306</v>
      </c>
      <c r="D109" s="34" t="s">
        <v>265</v>
      </c>
      <c r="E109" s="9" t="s">
        <v>27</v>
      </c>
      <c r="F109" s="35">
        <v>9789863425045</v>
      </c>
      <c r="G109" s="16">
        <v>1</v>
      </c>
      <c r="H109" s="34" t="s">
        <v>22</v>
      </c>
      <c r="I109" s="21">
        <f t="shared" si="1"/>
        <v>300</v>
      </c>
      <c r="J109" s="11" t="s">
        <v>14</v>
      </c>
      <c r="K109" s="11" t="s">
        <v>14</v>
      </c>
      <c r="L109" s="11" t="s">
        <v>14</v>
      </c>
      <c r="M109" s="13"/>
    </row>
    <row r="110" spans="1:13" ht="64.8">
      <c r="A110" s="2">
        <v>107</v>
      </c>
      <c r="B110" s="33" t="s">
        <v>311</v>
      </c>
      <c r="C110" s="33" t="s">
        <v>312</v>
      </c>
      <c r="D110" s="34" t="s">
        <v>313</v>
      </c>
      <c r="E110" s="9" t="s">
        <v>27</v>
      </c>
      <c r="F110" s="35">
        <v>9789866220500</v>
      </c>
      <c r="G110" s="16">
        <v>1</v>
      </c>
      <c r="H110" s="34" t="s">
        <v>25</v>
      </c>
      <c r="I110" s="21">
        <f t="shared" si="1"/>
        <v>480</v>
      </c>
      <c r="J110" s="11" t="s">
        <v>14</v>
      </c>
      <c r="K110" s="11" t="s">
        <v>14</v>
      </c>
      <c r="L110" s="11" t="s">
        <v>14</v>
      </c>
      <c r="M110" s="13"/>
    </row>
    <row r="111" spans="1:13" ht="48.6">
      <c r="A111" s="2">
        <v>108</v>
      </c>
      <c r="B111" s="33" t="s">
        <v>299</v>
      </c>
      <c r="C111" s="33" t="s">
        <v>300</v>
      </c>
      <c r="D111" s="34" t="s">
        <v>265</v>
      </c>
      <c r="E111" s="9" t="s">
        <v>27</v>
      </c>
      <c r="F111" s="35">
        <v>9789576588631</v>
      </c>
      <c r="G111" s="16">
        <v>1</v>
      </c>
      <c r="H111" s="34" t="s">
        <v>26</v>
      </c>
      <c r="I111" s="21">
        <f t="shared" si="1"/>
        <v>340</v>
      </c>
      <c r="J111" s="11" t="s">
        <v>14</v>
      </c>
      <c r="K111" s="11" t="s">
        <v>14</v>
      </c>
      <c r="L111" s="11" t="s">
        <v>14</v>
      </c>
      <c r="M111" s="13"/>
    </row>
    <row r="112" spans="1:13" ht="48.6">
      <c r="A112" s="2">
        <v>109</v>
      </c>
      <c r="B112" s="33" t="s">
        <v>314</v>
      </c>
      <c r="C112" s="33" t="s">
        <v>283</v>
      </c>
      <c r="D112" s="34" t="s">
        <v>265</v>
      </c>
      <c r="E112" s="9" t="s">
        <v>27</v>
      </c>
      <c r="F112" s="35">
        <v>9789576580628</v>
      </c>
      <c r="G112" s="26">
        <v>1</v>
      </c>
      <c r="H112" s="34" t="s">
        <v>22</v>
      </c>
      <c r="I112" s="21">
        <f t="shared" si="1"/>
        <v>300</v>
      </c>
      <c r="J112" s="11" t="s">
        <v>14</v>
      </c>
      <c r="K112" s="11" t="s">
        <v>14</v>
      </c>
      <c r="L112" s="11" t="s">
        <v>14</v>
      </c>
      <c r="M112" s="13"/>
    </row>
    <row r="113" spans="1:13" ht="48.6">
      <c r="A113" s="2">
        <v>110</v>
      </c>
      <c r="B113" s="33" t="s">
        <v>314</v>
      </c>
      <c r="C113" s="33" t="s">
        <v>283</v>
      </c>
      <c r="D113" s="34" t="s">
        <v>265</v>
      </c>
      <c r="E113" s="9" t="s">
        <v>27</v>
      </c>
      <c r="F113" s="35">
        <v>9789576580994</v>
      </c>
      <c r="G113" s="26">
        <v>1</v>
      </c>
      <c r="H113" s="34" t="s">
        <v>22</v>
      </c>
      <c r="I113" s="21">
        <f t="shared" si="1"/>
        <v>300</v>
      </c>
      <c r="J113" s="11" t="s">
        <v>14</v>
      </c>
      <c r="K113" s="11" t="s">
        <v>14</v>
      </c>
      <c r="L113" s="11" t="s">
        <v>14</v>
      </c>
      <c r="M113" s="13"/>
    </row>
    <row r="114" spans="1:13" ht="48.6">
      <c r="A114" s="2">
        <v>111</v>
      </c>
      <c r="B114" s="33" t="s">
        <v>314</v>
      </c>
      <c r="C114" s="33" t="s">
        <v>283</v>
      </c>
      <c r="D114" s="34" t="s">
        <v>265</v>
      </c>
      <c r="E114" s="9" t="s">
        <v>27</v>
      </c>
      <c r="F114" s="35">
        <v>9789576581359</v>
      </c>
      <c r="G114" s="26">
        <v>1</v>
      </c>
      <c r="H114" s="34" t="s">
        <v>22</v>
      </c>
      <c r="I114" s="21">
        <f t="shared" si="1"/>
        <v>300</v>
      </c>
      <c r="J114" s="11" t="s">
        <v>14</v>
      </c>
      <c r="K114" s="11" t="s">
        <v>14</v>
      </c>
      <c r="L114" s="11" t="s">
        <v>14</v>
      </c>
      <c r="M114" s="13"/>
    </row>
    <row r="115" spans="1:13" ht="48.6">
      <c r="A115" s="2">
        <v>112</v>
      </c>
      <c r="B115" s="33" t="s">
        <v>314</v>
      </c>
      <c r="C115" s="33" t="s">
        <v>283</v>
      </c>
      <c r="D115" s="34" t="s">
        <v>265</v>
      </c>
      <c r="E115" s="9" t="s">
        <v>27</v>
      </c>
      <c r="F115" s="35">
        <v>9789576581939</v>
      </c>
      <c r="G115" s="26">
        <v>1</v>
      </c>
      <c r="H115" s="34" t="s">
        <v>22</v>
      </c>
      <c r="I115" s="21">
        <f t="shared" si="1"/>
        <v>300</v>
      </c>
      <c r="J115" s="11" t="s">
        <v>14</v>
      </c>
      <c r="K115" s="11" t="s">
        <v>14</v>
      </c>
      <c r="L115" s="11" t="s">
        <v>14</v>
      </c>
      <c r="M115" s="13"/>
    </row>
    <row r="116" spans="1:13" ht="48.6">
      <c r="A116" s="2">
        <v>113</v>
      </c>
      <c r="B116" s="33" t="s">
        <v>314</v>
      </c>
      <c r="C116" s="33" t="s">
        <v>283</v>
      </c>
      <c r="D116" s="34" t="s">
        <v>265</v>
      </c>
      <c r="E116" s="9" t="s">
        <v>27</v>
      </c>
      <c r="F116" s="35">
        <v>9789576582622</v>
      </c>
      <c r="G116" s="26">
        <v>1</v>
      </c>
      <c r="H116" s="34" t="s">
        <v>22</v>
      </c>
      <c r="I116" s="21">
        <f t="shared" si="1"/>
        <v>300</v>
      </c>
      <c r="J116" s="11" t="s">
        <v>14</v>
      </c>
      <c r="K116" s="11" t="s">
        <v>14</v>
      </c>
      <c r="L116" s="11" t="s">
        <v>14</v>
      </c>
      <c r="M116" s="13"/>
    </row>
    <row r="117" spans="1:13" ht="48.6">
      <c r="A117" s="2">
        <v>114</v>
      </c>
      <c r="B117" s="33" t="s">
        <v>314</v>
      </c>
      <c r="C117" s="33" t="s">
        <v>283</v>
      </c>
      <c r="D117" s="34" t="s">
        <v>265</v>
      </c>
      <c r="E117" s="9" t="s">
        <v>27</v>
      </c>
      <c r="F117" s="35">
        <v>9789576583186</v>
      </c>
      <c r="G117" s="26">
        <v>1</v>
      </c>
      <c r="H117" s="34" t="s">
        <v>22</v>
      </c>
      <c r="I117" s="21">
        <f t="shared" si="1"/>
        <v>300</v>
      </c>
      <c r="J117" s="11" t="s">
        <v>14</v>
      </c>
      <c r="K117" s="11" t="s">
        <v>14</v>
      </c>
      <c r="L117" s="11" t="s">
        <v>14</v>
      </c>
      <c r="M117" s="13"/>
    </row>
    <row r="118" spans="1:13" ht="48.6">
      <c r="A118" s="2">
        <v>115</v>
      </c>
      <c r="B118" s="33" t="s">
        <v>314</v>
      </c>
      <c r="C118" s="33" t="s">
        <v>283</v>
      </c>
      <c r="D118" s="34" t="s">
        <v>265</v>
      </c>
      <c r="E118" s="9" t="s">
        <v>27</v>
      </c>
      <c r="F118" s="35">
        <v>9789576583759</v>
      </c>
      <c r="G118" s="26">
        <v>1</v>
      </c>
      <c r="H118" s="34" t="s">
        <v>22</v>
      </c>
      <c r="I118" s="21">
        <f t="shared" si="1"/>
        <v>300</v>
      </c>
      <c r="J118" s="11" t="s">
        <v>14</v>
      </c>
      <c r="K118" s="11" t="s">
        <v>14</v>
      </c>
      <c r="L118" s="11" t="s">
        <v>14</v>
      </c>
      <c r="M118" s="13"/>
    </row>
    <row r="119" spans="1:13" ht="48.6">
      <c r="A119" s="2">
        <v>116</v>
      </c>
      <c r="B119" s="33" t="s">
        <v>314</v>
      </c>
      <c r="C119" s="33" t="s">
        <v>283</v>
      </c>
      <c r="D119" s="34" t="s">
        <v>265</v>
      </c>
      <c r="E119" s="9" t="s">
        <v>27</v>
      </c>
      <c r="F119" s="35">
        <v>9789576584459</v>
      </c>
      <c r="G119" s="26">
        <v>1</v>
      </c>
      <c r="H119" s="34" t="s">
        <v>22</v>
      </c>
      <c r="I119" s="21">
        <f t="shared" si="1"/>
        <v>300</v>
      </c>
      <c r="J119" s="11" t="s">
        <v>14</v>
      </c>
      <c r="K119" s="11" t="s">
        <v>14</v>
      </c>
      <c r="L119" s="11" t="s">
        <v>14</v>
      </c>
      <c r="M119" s="13"/>
    </row>
    <row r="120" spans="1:13" ht="32.4">
      <c r="A120" s="2">
        <v>117</v>
      </c>
      <c r="B120" s="33" t="s">
        <v>315</v>
      </c>
      <c r="C120" s="33" t="s">
        <v>316</v>
      </c>
      <c r="D120" s="34" t="s">
        <v>265</v>
      </c>
      <c r="E120" s="9" t="s">
        <v>27</v>
      </c>
      <c r="F120" s="35">
        <v>9789862292716</v>
      </c>
      <c r="G120" s="26">
        <v>1</v>
      </c>
      <c r="H120" s="34" t="s">
        <v>23</v>
      </c>
      <c r="I120" s="21">
        <f t="shared" si="1"/>
        <v>280</v>
      </c>
      <c r="J120" s="11" t="s">
        <v>14</v>
      </c>
      <c r="K120" s="11" t="s">
        <v>14</v>
      </c>
      <c r="L120" s="11" t="s">
        <v>14</v>
      </c>
      <c r="M120" s="13"/>
    </row>
    <row r="121" spans="1:13" ht="48.6">
      <c r="A121" s="2">
        <v>118</v>
      </c>
      <c r="B121" s="33" t="s">
        <v>317</v>
      </c>
      <c r="C121" s="33" t="s">
        <v>318</v>
      </c>
      <c r="D121" s="34" t="s">
        <v>265</v>
      </c>
      <c r="E121" s="9" t="s">
        <v>27</v>
      </c>
      <c r="F121" s="35">
        <v>9789862294895</v>
      </c>
      <c r="G121" s="26">
        <v>1</v>
      </c>
      <c r="H121" s="34" t="s">
        <v>23</v>
      </c>
      <c r="I121" s="21">
        <f t="shared" si="1"/>
        <v>280</v>
      </c>
      <c r="J121" s="11" t="s">
        <v>14</v>
      </c>
      <c r="K121" s="11" t="s">
        <v>14</v>
      </c>
      <c r="L121" s="11" t="s">
        <v>14</v>
      </c>
      <c r="M121" s="13"/>
    </row>
    <row r="122" spans="1:13" ht="32.4">
      <c r="A122" s="2">
        <v>119</v>
      </c>
      <c r="B122" s="33" t="s">
        <v>319</v>
      </c>
      <c r="C122" s="33" t="s">
        <v>320</v>
      </c>
      <c r="D122" s="34" t="s">
        <v>265</v>
      </c>
      <c r="E122" s="9" t="s">
        <v>27</v>
      </c>
      <c r="F122" s="35">
        <v>9789862295298</v>
      </c>
      <c r="G122" s="26">
        <v>1</v>
      </c>
      <c r="H122" s="34" t="s">
        <v>23</v>
      </c>
      <c r="I122" s="21">
        <f t="shared" si="1"/>
        <v>280</v>
      </c>
      <c r="J122" s="11" t="s">
        <v>14</v>
      </c>
      <c r="K122" s="11" t="s">
        <v>14</v>
      </c>
      <c r="L122" s="11" t="s">
        <v>14</v>
      </c>
      <c r="M122" s="13"/>
    </row>
    <row r="123" spans="1:13" ht="32.4">
      <c r="A123" s="2">
        <v>120</v>
      </c>
      <c r="B123" s="33" t="s">
        <v>321</v>
      </c>
      <c r="C123" s="33" t="s">
        <v>322</v>
      </c>
      <c r="D123" s="34" t="s">
        <v>265</v>
      </c>
      <c r="E123" s="9" t="s">
        <v>27</v>
      </c>
      <c r="F123" s="35">
        <v>9789862295762</v>
      </c>
      <c r="G123" s="26">
        <v>1</v>
      </c>
      <c r="H123" s="34" t="s">
        <v>23</v>
      </c>
      <c r="I123" s="21">
        <f t="shared" si="1"/>
        <v>280</v>
      </c>
      <c r="J123" s="11" t="s">
        <v>14</v>
      </c>
      <c r="K123" s="11" t="s">
        <v>14</v>
      </c>
      <c r="L123" s="11" t="s">
        <v>14</v>
      </c>
      <c r="M123" s="13"/>
    </row>
    <row r="124" spans="1:13" ht="32.4">
      <c r="A124" s="2">
        <v>121</v>
      </c>
      <c r="B124" s="33" t="s">
        <v>323</v>
      </c>
      <c r="C124" s="33" t="s">
        <v>324</v>
      </c>
      <c r="D124" s="34" t="s">
        <v>265</v>
      </c>
      <c r="E124" s="9" t="s">
        <v>27</v>
      </c>
      <c r="F124" s="35">
        <v>9789862296233</v>
      </c>
      <c r="G124" s="26">
        <v>1</v>
      </c>
      <c r="H124" s="34" t="s">
        <v>23</v>
      </c>
      <c r="I124" s="21">
        <f t="shared" si="1"/>
        <v>280</v>
      </c>
      <c r="J124" s="11" t="s">
        <v>14</v>
      </c>
      <c r="K124" s="11" t="s">
        <v>14</v>
      </c>
      <c r="L124" s="11" t="s">
        <v>14</v>
      </c>
      <c r="M124" s="13"/>
    </row>
    <row r="125" spans="1:13" ht="48.6">
      <c r="A125" s="2">
        <v>122</v>
      </c>
      <c r="B125" s="33" t="s">
        <v>325</v>
      </c>
      <c r="C125" s="33" t="s">
        <v>326</v>
      </c>
      <c r="D125" s="34" t="s">
        <v>265</v>
      </c>
      <c r="E125" s="9" t="s">
        <v>27</v>
      </c>
      <c r="F125" s="35">
        <v>9789862297551</v>
      </c>
      <c r="G125" s="26">
        <v>1</v>
      </c>
      <c r="H125" s="34" t="s">
        <v>23</v>
      </c>
      <c r="I125" s="21">
        <f t="shared" si="1"/>
        <v>280</v>
      </c>
      <c r="J125" s="11" t="s">
        <v>14</v>
      </c>
      <c r="K125" s="11" t="s">
        <v>14</v>
      </c>
      <c r="L125" s="11" t="s">
        <v>14</v>
      </c>
      <c r="M125" s="13"/>
    </row>
    <row r="126" spans="1:13" ht="113.4">
      <c r="A126" s="2">
        <v>123</v>
      </c>
      <c r="B126" s="33" t="s">
        <v>327</v>
      </c>
      <c r="C126" s="33" t="s">
        <v>328</v>
      </c>
      <c r="D126" s="34" t="s">
        <v>265</v>
      </c>
      <c r="E126" s="9" t="s">
        <v>27</v>
      </c>
      <c r="F126" s="35">
        <v>9789576582103</v>
      </c>
      <c r="G126" s="26">
        <v>1</v>
      </c>
      <c r="H126" s="34" t="s">
        <v>23</v>
      </c>
      <c r="I126" s="21">
        <f t="shared" si="1"/>
        <v>280</v>
      </c>
      <c r="J126" s="11" t="s">
        <v>14</v>
      </c>
      <c r="K126" s="11" t="s">
        <v>14</v>
      </c>
      <c r="L126" s="11" t="s">
        <v>14</v>
      </c>
      <c r="M126" s="13"/>
    </row>
    <row r="127" spans="1:13" ht="48.6">
      <c r="A127" s="2">
        <v>124</v>
      </c>
      <c r="B127" s="33" t="s">
        <v>277</v>
      </c>
      <c r="C127" s="33" t="s">
        <v>264</v>
      </c>
      <c r="D127" s="34" t="s">
        <v>265</v>
      </c>
      <c r="E127" s="9" t="s">
        <v>27</v>
      </c>
      <c r="F127" s="35">
        <v>9789576586804</v>
      </c>
      <c r="G127" s="26">
        <v>1</v>
      </c>
      <c r="H127" s="34" t="s">
        <v>22</v>
      </c>
      <c r="I127" s="21">
        <f t="shared" si="1"/>
        <v>300</v>
      </c>
      <c r="J127" s="11" t="s">
        <v>14</v>
      </c>
      <c r="K127" s="11" t="s">
        <v>14</v>
      </c>
      <c r="L127" s="11" t="s">
        <v>14</v>
      </c>
      <c r="M127" s="13"/>
    </row>
    <row r="128" spans="1:13" ht="48.6">
      <c r="A128" s="2">
        <v>125</v>
      </c>
      <c r="B128" s="33" t="s">
        <v>329</v>
      </c>
      <c r="C128" s="33" t="s">
        <v>330</v>
      </c>
      <c r="D128" s="34" t="s">
        <v>265</v>
      </c>
      <c r="E128" s="9" t="s">
        <v>27</v>
      </c>
      <c r="F128" s="35">
        <v>9789576589348</v>
      </c>
      <c r="G128" s="26">
        <v>1</v>
      </c>
      <c r="H128" s="34" t="s">
        <v>26</v>
      </c>
      <c r="I128" s="21">
        <f t="shared" si="1"/>
        <v>340</v>
      </c>
      <c r="J128" s="11" t="s">
        <v>14</v>
      </c>
      <c r="K128" s="11" t="s">
        <v>14</v>
      </c>
      <c r="L128" s="11" t="s">
        <v>14</v>
      </c>
      <c r="M128" s="13"/>
    </row>
    <row r="129" spans="1:13" ht="48.6">
      <c r="A129" s="2">
        <v>126</v>
      </c>
      <c r="B129" s="33" t="s">
        <v>331</v>
      </c>
      <c r="C129" s="33" t="s">
        <v>332</v>
      </c>
      <c r="D129" s="34" t="s">
        <v>265</v>
      </c>
      <c r="E129" s="9" t="s">
        <v>27</v>
      </c>
      <c r="F129" s="35">
        <v>9789862291863</v>
      </c>
      <c r="G129" s="26">
        <v>1</v>
      </c>
      <c r="H129" s="34" t="s">
        <v>23</v>
      </c>
      <c r="I129" s="21">
        <f t="shared" si="1"/>
        <v>280</v>
      </c>
      <c r="J129" s="11" t="s">
        <v>14</v>
      </c>
      <c r="K129" s="11" t="s">
        <v>14</v>
      </c>
      <c r="L129" s="11" t="s">
        <v>14</v>
      </c>
      <c r="M129" s="13"/>
    </row>
    <row r="130" spans="1:13" ht="48.6">
      <c r="A130" s="2">
        <v>127</v>
      </c>
      <c r="B130" s="33" t="s">
        <v>331</v>
      </c>
      <c r="C130" s="33" t="s">
        <v>332</v>
      </c>
      <c r="D130" s="34" t="s">
        <v>265</v>
      </c>
      <c r="E130" s="9" t="s">
        <v>27</v>
      </c>
      <c r="F130" s="35" t="s">
        <v>344</v>
      </c>
      <c r="G130" s="26">
        <v>1</v>
      </c>
      <c r="H130" s="34" t="s">
        <v>23</v>
      </c>
      <c r="I130" s="21">
        <f t="shared" si="1"/>
        <v>280</v>
      </c>
      <c r="J130" s="11" t="s">
        <v>14</v>
      </c>
      <c r="K130" s="11" t="s">
        <v>14</v>
      </c>
      <c r="L130" s="11" t="s">
        <v>14</v>
      </c>
      <c r="M130" s="13"/>
    </row>
    <row r="131" spans="1:13" ht="32.4">
      <c r="A131" s="2">
        <v>128</v>
      </c>
      <c r="B131" s="33" t="s">
        <v>333</v>
      </c>
      <c r="C131" s="33" t="s">
        <v>334</v>
      </c>
      <c r="D131" s="34" t="s">
        <v>265</v>
      </c>
      <c r="E131" s="9" t="s">
        <v>27</v>
      </c>
      <c r="F131" s="35">
        <v>9789862299357</v>
      </c>
      <c r="G131" s="26">
        <v>1</v>
      </c>
      <c r="H131" s="34" t="s">
        <v>23</v>
      </c>
      <c r="I131" s="21">
        <f t="shared" si="1"/>
        <v>280</v>
      </c>
      <c r="J131" s="11" t="s">
        <v>14</v>
      </c>
      <c r="K131" s="11" t="s">
        <v>14</v>
      </c>
      <c r="L131" s="11" t="s">
        <v>14</v>
      </c>
      <c r="M131" s="13"/>
    </row>
    <row r="132" spans="1:13" ht="32.4">
      <c r="A132" s="2">
        <v>129</v>
      </c>
      <c r="B132" s="33" t="s">
        <v>333</v>
      </c>
      <c r="C132" s="33" t="s">
        <v>334</v>
      </c>
      <c r="D132" s="34" t="s">
        <v>265</v>
      </c>
      <c r="E132" s="9" t="s">
        <v>27</v>
      </c>
      <c r="F132" s="35">
        <v>9789862299814</v>
      </c>
      <c r="G132" s="26">
        <v>1</v>
      </c>
      <c r="H132" s="34" t="s">
        <v>23</v>
      </c>
      <c r="I132" s="21">
        <f t="shared" si="1"/>
        <v>280</v>
      </c>
      <c r="J132" s="11" t="s">
        <v>14</v>
      </c>
      <c r="K132" s="11" t="s">
        <v>14</v>
      </c>
      <c r="L132" s="11" t="s">
        <v>14</v>
      </c>
      <c r="M132" s="13"/>
    </row>
    <row r="133" spans="1:13" ht="32.4">
      <c r="A133" s="2">
        <v>130</v>
      </c>
      <c r="B133" s="33" t="s">
        <v>333</v>
      </c>
      <c r="C133" s="33" t="s">
        <v>334</v>
      </c>
      <c r="D133" s="34" t="s">
        <v>265</v>
      </c>
      <c r="E133" s="9" t="s">
        <v>27</v>
      </c>
      <c r="F133" s="35">
        <v>9789863420255</v>
      </c>
      <c r="G133" s="26">
        <v>1</v>
      </c>
      <c r="H133" s="34" t="s">
        <v>23</v>
      </c>
      <c r="I133" s="21">
        <f t="shared" ref="I133:I191" si="2">G133*H133</f>
        <v>280</v>
      </c>
      <c r="J133" s="11" t="s">
        <v>14</v>
      </c>
      <c r="K133" s="11" t="s">
        <v>14</v>
      </c>
      <c r="L133" s="11" t="s">
        <v>14</v>
      </c>
      <c r="M133" s="13"/>
    </row>
    <row r="134" spans="1:13" ht="32.4">
      <c r="A134" s="2">
        <v>131</v>
      </c>
      <c r="B134" s="33" t="s">
        <v>335</v>
      </c>
      <c r="C134" s="33" t="s">
        <v>336</v>
      </c>
      <c r="D134" s="34" t="s">
        <v>265</v>
      </c>
      <c r="E134" s="9" t="s">
        <v>27</v>
      </c>
      <c r="F134" s="35">
        <v>9789863422952</v>
      </c>
      <c r="G134" s="26">
        <v>1</v>
      </c>
      <c r="H134" s="34" t="s">
        <v>22</v>
      </c>
      <c r="I134" s="21">
        <f t="shared" si="2"/>
        <v>300</v>
      </c>
      <c r="J134" s="11" t="s">
        <v>14</v>
      </c>
      <c r="K134" s="11" t="s">
        <v>14</v>
      </c>
      <c r="L134" s="11" t="s">
        <v>14</v>
      </c>
      <c r="M134" s="13"/>
    </row>
    <row r="135" spans="1:13" ht="32.4">
      <c r="A135" s="2">
        <v>132</v>
      </c>
      <c r="B135" s="33" t="s">
        <v>335</v>
      </c>
      <c r="C135" s="33" t="s">
        <v>336</v>
      </c>
      <c r="D135" s="34" t="s">
        <v>265</v>
      </c>
      <c r="E135" s="9" t="s">
        <v>27</v>
      </c>
      <c r="F135" s="35">
        <v>9789863423140</v>
      </c>
      <c r="G135" s="26">
        <v>1</v>
      </c>
      <c r="H135" s="34" t="s">
        <v>22</v>
      </c>
      <c r="I135" s="21">
        <f t="shared" si="2"/>
        <v>300</v>
      </c>
      <c r="J135" s="11" t="s">
        <v>14</v>
      </c>
      <c r="K135" s="11" t="s">
        <v>14</v>
      </c>
      <c r="L135" s="11" t="s">
        <v>14</v>
      </c>
      <c r="M135" s="13"/>
    </row>
    <row r="136" spans="1:13" ht="32.4">
      <c r="A136" s="2">
        <v>133</v>
      </c>
      <c r="B136" s="33" t="s">
        <v>337</v>
      </c>
      <c r="C136" s="33" t="s">
        <v>338</v>
      </c>
      <c r="D136" s="34" t="s">
        <v>265</v>
      </c>
      <c r="E136" s="9" t="s">
        <v>27</v>
      </c>
      <c r="F136" s="35">
        <v>9789863424628</v>
      </c>
      <c r="G136" s="26">
        <v>1</v>
      </c>
      <c r="H136" s="34" t="s">
        <v>23</v>
      </c>
      <c r="I136" s="21">
        <f t="shared" si="2"/>
        <v>280</v>
      </c>
      <c r="J136" s="11" t="s">
        <v>14</v>
      </c>
      <c r="K136" s="11" t="s">
        <v>14</v>
      </c>
      <c r="L136" s="11" t="s">
        <v>14</v>
      </c>
      <c r="M136" s="13"/>
    </row>
    <row r="137" spans="1:13" ht="48.6">
      <c r="A137" s="2">
        <v>134</v>
      </c>
      <c r="B137" s="33" t="s">
        <v>339</v>
      </c>
      <c r="C137" s="33" t="s">
        <v>330</v>
      </c>
      <c r="D137" s="34" t="s">
        <v>265</v>
      </c>
      <c r="E137" s="9" t="s">
        <v>27</v>
      </c>
      <c r="F137" s="35">
        <v>9789576580796</v>
      </c>
      <c r="G137" s="26">
        <v>1</v>
      </c>
      <c r="H137" s="34" t="s">
        <v>22</v>
      </c>
      <c r="I137" s="21">
        <f t="shared" si="2"/>
        <v>300</v>
      </c>
      <c r="J137" s="11" t="s">
        <v>14</v>
      </c>
      <c r="K137" s="11" t="s">
        <v>14</v>
      </c>
      <c r="L137" s="11" t="s">
        <v>14</v>
      </c>
      <c r="M137" s="13"/>
    </row>
    <row r="138" spans="1:13" ht="48.6">
      <c r="A138" s="2">
        <v>135</v>
      </c>
      <c r="B138" s="33" t="s">
        <v>340</v>
      </c>
      <c r="C138" s="33" t="s">
        <v>341</v>
      </c>
      <c r="D138" s="34" t="s">
        <v>265</v>
      </c>
      <c r="E138" s="9" t="s">
        <v>27</v>
      </c>
      <c r="F138" s="35">
        <v>9789576585586</v>
      </c>
      <c r="G138" s="26">
        <v>1</v>
      </c>
      <c r="H138" s="34" t="s">
        <v>22</v>
      </c>
      <c r="I138" s="21">
        <f t="shared" si="2"/>
        <v>300</v>
      </c>
      <c r="J138" s="11" t="s">
        <v>14</v>
      </c>
      <c r="K138" s="11" t="s">
        <v>14</v>
      </c>
      <c r="L138" s="11" t="s">
        <v>14</v>
      </c>
      <c r="M138" s="13"/>
    </row>
    <row r="139" spans="1:13" ht="19.8">
      <c r="A139" s="2">
        <v>136</v>
      </c>
      <c r="B139" s="13" t="s">
        <v>203</v>
      </c>
      <c r="C139" s="13" t="s">
        <v>204</v>
      </c>
      <c r="D139" s="13" t="s">
        <v>205</v>
      </c>
      <c r="E139" s="9" t="s">
        <v>27</v>
      </c>
      <c r="F139" s="28">
        <v>9789578640238</v>
      </c>
      <c r="G139" s="26">
        <v>1</v>
      </c>
      <c r="H139" s="26">
        <v>350</v>
      </c>
      <c r="I139" s="21">
        <f t="shared" si="2"/>
        <v>350</v>
      </c>
      <c r="J139" s="11" t="s">
        <v>14</v>
      </c>
      <c r="K139" s="11" t="s">
        <v>14</v>
      </c>
      <c r="L139" s="11" t="s">
        <v>14</v>
      </c>
      <c r="M139" s="13"/>
    </row>
    <row r="140" spans="1:13" ht="19.8">
      <c r="A140" s="2">
        <v>137</v>
      </c>
      <c r="B140" s="13" t="s">
        <v>206</v>
      </c>
      <c r="C140" s="13" t="s">
        <v>204</v>
      </c>
      <c r="D140" s="13" t="s">
        <v>205</v>
      </c>
      <c r="E140" s="9" t="s">
        <v>27</v>
      </c>
      <c r="F140" s="28">
        <v>9789578640245</v>
      </c>
      <c r="G140" s="26">
        <v>1</v>
      </c>
      <c r="H140" s="26">
        <v>350</v>
      </c>
      <c r="I140" s="21">
        <f t="shared" si="2"/>
        <v>350</v>
      </c>
      <c r="J140" s="11" t="s">
        <v>14</v>
      </c>
      <c r="K140" s="11" t="s">
        <v>14</v>
      </c>
      <c r="L140" s="11" t="s">
        <v>14</v>
      </c>
      <c r="M140" s="13"/>
    </row>
    <row r="141" spans="1:13" ht="19.8">
      <c r="A141" s="2">
        <v>138</v>
      </c>
      <c r="B141" s="13" t="s">
        <v>207</v>
      </c>
      <c r="C141" s="13" t="s">
        <v>204</v>
      </c>
      <c r="D141" s="13" t="s">
        <v>205</v>
      </c>
      <c r="E141" s="9" t="s">
        <v>27</v>
      </c>
      <c r="F141" s="28">
        <v>9789578640252</v>
      </c>
      <c r="G141" s="26">
        <v>1</v>
      </c>
      <c r="H141" s="26">
        <v>250</v>
      </c>
      <c r="I141" s="21">
        <f t="shared" si="2"/>
        <v>250</v>
      </c>
      <c r="J141" s="11" t="s">
        <v>14</v>
      </c>
      <c r="K141" s="11" t="s">
        <v>14</v>
      </c>
      <c r="L141" s="11" t="s">
        <v>14</v>
      </c>
      <c r="M141" s="13"/>
    </row>
    <row r="142" spans="1:13" ht="19.8">
      <c r="A142" s="2">
        <v>139</v>
      </c>
      <c r="B142" s="13" t="s">
        <v>208</v>
      </c>
      <c r="C142" s="13" t="s">
        <v>204</v>
      </c>
      <c r="D142" s="13" t="s">
        <v>205</v>
      </c>
      <c r="E142" s="9" t="s">
        <v>27</v>
      </c>
      <c r="F142" s="28">
        <v>9789578640276</v>
      </c>
      <c r="G142" s="26">
        <v>1</v>
      </c>
      <c r="H142" s="26">
        <v>350</v>
      </c>
      <c r="I142" s="21">
        <f t="shared" si="2"/>
        <v>350</v>
      </c>
      <c r="J142" s="11" t="s">
        <v>14</v>
      </c>
      <c r="K142" s="11" t="s">
        <v>14</v>
      </c>
      <c r="L142" s="11" t="s">
        <v>14</v>
      </c>
      <c r="M142" s="13"/>
    </row>
    <row r="143" spans="1:13" ht="19.8">
      <c r="A143" s="2">
        <v>140</v>
      </c>
      <c r="B143" s="13" t="s">
        <v>209</v>
      </c>
      <c r="C143" s="13" t="s">
        <v>204</v>
      </c>
      <c r="D143" s="13" t="s">
        <v>205</v>
      </c>
      <c r="E143" s="9" t="s">
        <v>27</v>
      </c>
      <c r="F143" s="28">
        <v>9789578640290</v>
      </c>
      <c r="G143" s="26">
        <v>1</v>
      </c>
      <c r="H143" s="26">
        <v>350</v>
      </c>
      <c r="I143" s="21">
        <f t="shared" si="2"/>
        <v>350</v>
      </c>
      <c r="J143" s="11" t="s">
        <v>14</v>
      </c>
      <c r="K143" s="11" t="s">
        <v>14</v>
      </c>
      <c r="L143" s="11" t="s">
        <v>14</v>
      </c>
      <c r="M143" s="13"/>
    </row>
    <row r="144" spans="1:13" ht="19.8">
      <c r="A144" s="2">
        <v>141</v>
      </c>
      <c r="B144" s="20" t="s">
        <v>210</v>
      </c>
      <c r="C144" s="20" t="s">
        <v>217</v>
      </c>
      <c r="D144" s="20" t="s">
        <v>224</v>
      </c>
      <c r="E144" s="9" t="s">
        <v>27</v>
      </c>
      <c r="F144" s="36">
        <v>9789866513398</v>
      </c>
      <c r="G144" s="26">
        <v>1</v>
      </c>
      <c r="H144" s="26">
        <v>260</v>
      </c>
      <c r="I144" s="21">
        <f t="shared" si="2"/>
        <v>260</v>
      </c>
      <c r="J144" s="11" t="s">
        <v>14</v>
      </c>
      <c r="K144" s="11" t="s">
        <v>14</v>
      </c>
      <c r="L144" s="11" t="s">
        <v>14</v>
      </c>
      <c r="M144" s="13"/>
    </row>
    <row r="145" spans="1:13" ht="19.8">
      <c r="A145" s="2">
        <v>142</v>
      </c>
      <c r="B145" s="20" t="s">
        <v>211</v>
      </c>
      <c r="C145" s="20" t="s">
        <v>218</v>
      </c>
      <c r="D145" s="20" t="s">
        <v>225</v>
      </c>
      <c r="E145" s="9" t="s">
        <v>27</v>
      </c>
      <c r="F145" s="36">
        <v>9789865988746</v>
      </c>
      <c r="G145" s="26">
        <v>1</v>
      </c>
      <c r="H145" s="26">
        <v>280</v>
      </c>
      <c r="I145" s="21">
        <f t="shared" si="2"/>
        <v>280</v>
      </c>
      <c r="J145" s="11" t="s">
        <v>14</v>
      </c>
      <c r="K145" s="11" t="s">
        <v>14</v>
      </c>
      <c r="L145" s="11" t="s">
        <v>14</v>
      </c>
      <c r="M145" s="13"/>
    </row>
    <row r="146" spans="1:13" ht="19.8">
      <c r="A146" s="2">
        <v>143</v>
      </c>
      <c r="B146" s="20" t="s">
        <v>212</v>
      </c>
      <c r="C146" s="20" t="s">
        <v>219</v>
      </c>
      <c r="D146" s="20" t="s">
        <v>226</v>
      </c>
      <c r="E146" s="9" t="s">
        <v>27</v>
      </c>
      <c r="F146" s="36">
        <v>9789574444939</v>
      </c>
      <c r="G146" s="26">
        <v>1</v>
      </c>
      <c r="H146" s="26">
        <v>220</v>
      </c>
      <c r="I146" s="21">
        <f t="shared" si="2"/>
        <v>220</v>
      </c>
      <c r="J146" s="11" t="s">
        <v>14</v>
      </c>
      <c r="K146" s="11" t="s">
        <v>14</v>
      </c>
      <c r="L146" s="11" t="s">
        <v>14</v>
      </c>
      <c r="M146" s="13"/>
    </row>
    <row r="147" spans="1:13" ht="19.8">
      <c r="A147" s="2">
        <v>144</v>
      </c>
      <c r="B147" s="20" t="s">
        <v>213</v>
      </c>
      <c r="C147" s="20" t="s">
        <v>220</v>
      </c>
      <c r="D147" s="20" t="s">
        <v>227</v>
      </c>
      <c r="E147" s="9" t="s">
        <v>27</v>
      </c>
      <c r="F147" s="36">
        <v>9789866260063</v>
      </c>
      <c r="G147" s="26">
        <v>1</v>
      </c>
      <c r="H147" s="26">
        <v>240</v>
      </c>
      <c r="I147" s="21">
        <f t="shared" si="2"/>
        <v>240</v>
      </c>
      <c r="J147" s="11" t="s">
        <v>14</v>
      </c>
      <c r="K147" s="11" t="s">
        <v>14</v>
      </c>
      <c r="L147" s="11" t="s">
        <v>14</v>
      </c>
      <c r="M147" s="13"/>
    </row>
    <row r="148" spans="1:13" ht="19.8">
      <c r="A148" s="2">
        <v>145</v>
      </c>
      <c r="B148" s="20" t="s">
        <v>214</v>
      </c>
      <c r="C148" s="20" t="s">
        <v>221</v>
      </c>
      <c r="D148" s="20" t="s">
        <v>228</v>
      </c>
      <c r="E148" s="9" t="s">
        <v>27</v>
      </c>
      <c r="F148" s="36">
        <v>9789861333991</v>
      </c>
      <c r="G148" s="26">
        <v>1</v>
      </c>
      <c r="H148" s="26">
        <v>280</v>
      </c>
      <c r="I148" s="21">
        <f t="shared" si="2"/>
        <v>280</v>
      </c>
      <c r="J148" s="11" t="s">
        <v>14</v>
      </c>
      <c r="K148" s="11" t="s">
        <v>14</v>
      </c>
      <c r="L148" s="11" t="s">
        <v>14</v>
      </c>
      <c r="M148" s="13"/>
    </row>
    <row r="149" spans="1:13" ht="19.8">
      <c r="A149" s="2">
        <v>146</v>
      </c>
      <c r="B149" s="20" t="s">
        <v>215</v>
      </c>
      <c r="C149" s="20" t="s">
        <v>222</v>
      </c>
      <c r="D149" s="20" t="s">
        <v>229</v>
      </c>
      <c r="E149" s="9" t="s">
        <v>27</v>
      </c>
      <c r="F149" s="36">
        <v>9789866526671</v>
      </c>
      <c r="G149" s="26">
        <v>1</v>
      </c>
      <c r="H149" s="26">
        <v>499</v>
      </c>
      <c r="I149" s="21">
        <f t="shared" si="2"/>
        <v>499</v>
      </c>
      <c r="J149" s="11" t="s">
        <v>14</v>
      </c>
      <c r="K149" s="11" t="s">
        <v>14</v>
      </c>
      <c r="L149" s="11" t="s">
        <v>14</v>
      </c>
      <c r="M149" s="13"/>
    </row>
    <row r="150" spans="1:13" ht="19.8">
      <c r="A150" s="2">
        <v>147</v>
      </c>
      <c r="B150" s="20" t="s">
        <v>216</v>
      </c>
      <c r="C150" s="20" t="s">
        <v>223</v>
      </c>
      <c r="D150" s="20" t="s">
        <v>123</v>
      </c>
      <c r="E150" s="9" t="s">
        <v>27</v>
      </c>
      <c r="F150" s="36">
        <v>9789577518590</v>
      </c>
      <c r="G150" s="26">
        <v>1</v>
      </c>
      <c r="H150" s="26">
        <v>330</v>
      </c>
      <c r="I150" s="21">
        <f t="shared" si="2"/>
        <v>330</v>
      </c>
      <c r="J150" s="11" t="s">
        <v>14</v>
      </c>
      <c r="K150" s="11" t="s">
        <v>14</v>
      </c>
      <c r="L150" s="11" t="s">
        <v>14</v>
      </c>
      <c r="M150" s="13"/>
    </row>
    <row r="151" spans="1:13" ht="19.8">
      <c r="A151" s="2">
        <v>148</v>
      </c>
      <c r="B151" s="20" t="s">
        <v>230</v>
      </c>
      <c r="C151" s="20" t="s">
        <v>237</v>
      </c>
      <c r="D151" s="20" t="s">
        <v>244</v>
      </c>
      <c r="E151" s="9" t="s">
        <v>27</v>
      </c>
      <c r="F151" s="36">
        <v>9789862135419</v>
      </c>
      <c r="G151" s="26">
        <v>1</v>
      </c>
      <c r="H151" s="26">
        <v>350</v>
      </c>
      <c r="I151" s="21">
        <f t="shared" si="2"/>
        <v>350</v>
      </c>
      <c r="J151" s="11" t="s">
        <v>14</v>
      </c>
      <c r="K151" s="11" t="s">
        <v>14</v>
      </c>
      <c r="L151" s="11" t="s">
        <v>14</v>
      </c>
      <c r="M151" s="13"/>
    </row>
    <row r="152" spans="1:13" ht="19.8">
      <c r="A152" s="2">
        <v>149</v>
      </c>
      <c r="B152" s="20" t="s">
        <v>231</v>
      </c>
      <c r="C152" s="20" t="s">
        <v>238</v>
      </c>
      <c r="D152" s="20" t="s">
        <v>245</v>
      </c>
      <c r="E152" s="9" t="s">
        <v>27</v>
      </c>
      <c r="F152" s="36">
        <v>9789866104329</v>
      </c>
      <c r="G152" s="26">
        <v>1</v>
      </c>
      <c r="H152" s="26">
        <v>260</v>
      </c>
      <c r="I152" s="21">
        <f t="shared" si="2"/>
        <v>260</v>
      </c>
      <c r="J152" s="11" t="s">
        <v>14</v>
      </c>
      <c r="K152" s="11" t="s">
        <v>14</v>
      </c>
      <c r="L152" s="11" t="s">
        <v>14</v>
      </c>
      <c r="M152" s="13"/>
    </row>
    <row r="153" spans="1:13" ht="19.8">
      <c r="A153" s="2">
        <v>150</v>
      </c>
      <c r="B153" s="20" t="s">
        <v>232</v>
      </c>
      <c r="C153" s="20" t="s">
        <v>239</v>
      </c>
      <c r="D153" s="20" t="s">
        <v>246</v>
      </c>
      <c r="E153" s="9" t="s">
        <v>27</v>
      </c>
      <c r="F153" s="36">
        <v>9789869555814</v>
      </c>
      <c r="G153" s="26">
        <v>1</v>
      </c>
      <c r="H153" s="26">
        <v>350</v>
      </c>
      <c r="I153" s="21">
        <f t="shared" si="2"/>
        <v>350</v>
      </c>
      <c r="J153" s="11" t="s">
        <v>14</v>
      </c>
      <c r="K153" s="11" t="s">
        <v>14</v>
      </c>
      <c r="L153" s="11" t="s">
        <v>14</v>
      </c>
      <c r="M153" s="13"/>
    </row>
    <row r="154" spans="1:13" ht="19.8">
      <c r="A154" s="2">
        <v>151</v>
      </c>
      <c r="B154" s="20" t="s">
        <v>233</v>
      </c>
      <c r="C154" s="20" t="s">
        <v>240</v>
      </c>
      <c r="D154" s="20" t="s">
        <v>247</v>
      </c>
      <c r="E154" s="9" t="s">
        <v>27</v>
      </c>
      <c r="F154" s="36">
        <v>9789573337201</v>
      </c>
      <c r="G154" s="26">
        <v>1</v>
      </c>
      <c r="H154" s="26">
        <v>450</v>
      </c>
      <c r="I154" s="21">
        <f t="shared" si="2"/>
        <v>450</v>
      </c>
      <c r="J154" s="11" t="s">
        <v>14</v>
      </c>
      <c r="K154" s="11" t="s">
        <v>14</v>
      </c>
      <c r="L154" s="11" t="s">
        <v>14</v>
      </c>
      <c r="M154" s="13"/>
    </row>
    <row r="155" spans="1:13" ht="19.8">
      <c r="A155" s="2">
        <v>152</v>
      </c>
      <c r="B155" s="20" t="s">
        <v>234</v>
      </c>
      <c r="C155" s="20" t="s">
        <v>241</v>
      </c>
      <c r="D155" s="20" t="s">
        <v>248</v>
      </c>
      <c r="E155" s="9" t="s">
        <v>27</v>
      </c>
      <c r="F155" s="36">
        <v>9789865101626</v>
      </c>
      <c r="G155" s="26">
        <v>1</v>
      </c>
      <c r="H155" s="26">
        <v>360</v>
      </c>
      <c r="I155" s="21">
        <f t="shared" si="2"/>
        <v>360</v>
      </c>
      <c r="J155" s="11" t="s">
        <v>14</v>
      </c>
      <c r="K155" s="11" t="s">
        <v>14</v>
      </c>
      <c r="L155" s="11" t="s">
        <v>14</v>
      </c>
      <c r="M155" s="13"/>
    </row>
    <row r="156" spans="1:13" ht="19.8">
      <c r="A156" s="2">
        <v>153</v>
      </c>
      <c r="B156" s="20" t="s">
        <v>235</v>
      </c>
      <c r="C156" s="20" t="s">
        <v>242</v>
      </c>
      <c r="D156" s="20" t="s">
        <v>249</v>
      </c>
      <c r="E156" s="9" t="s">
        <v>27</v>
      </c>
      <c r="F156" s="36">
        <v>9789863447535</v>
      </c>
      <c r="G156" s="26">
        <v>1</v>
      </c>
      <c r="H156" s="26">
        <v>379</v>
      </c>
      <c r="I156" s="21">
        <f t="shared" si="2"/>
        <v>379</v>
      </c>
      <c r="J156" s="11" t="s">
        <v>14</v>
      </c>
      <c r="K156" s="11" t="s">
        <v>14</v>
      </c>
      <c r="L156" s="11" t="s">
        <v>14</v>
      </c>
      <c r="M156" s="13"/>
    </row>
    <row r="157" spans="1:13" ht="19.8">
      <c r="A157" s="2">
        <v>154</v>
      </c>
      <c r="B157" s="20" t="s">
        <v>236</v>
      </c>
      <c r="C157" s="20" t="s">
        <v>243</v>
      </c>
      <c r="D157" s="20" t="s">
        <v>250</v>
      </c>
      <c r="E157" s="9" t="s">
        <v>27</v>
      </c>
      <c r="F157" s="36">
        <v>9789863616993</v>
      </c>
      <c r="G157" s="26">
        <v>1</v>
      </c>
      <c r="H157" s="26">
        <v>320</v>
      </c>
      <c r="I157" s="21">
        <f t="shared" si="2"/>
        <v>320</v>
      </c>
      <c r="J157" s="11" t="s">
        <v>14</v>
      </c>
      <c r="K157" s="11" t="s">
        <v>14</v>
      </c>
      <c r="L157" s="11" t="s">
        <v>14</v>
      </c>
      <c r="M157" s="13"/>
    </row>
    <row r="158" spans="1:13" ht="19.8">
      <c r="A158" s="2">
        <v>155</v>
      </c>
      <c r="B158" s="20" t="s">
        <v>251</v>
      </c>
      <c r="C158" s="20" t="s">
        <v>252</v>
      </c>
      <c r="D158" s="20" t="s">
        <v>253</v>
      </c>
      <c r="E158" s="9" t="s">
        <v>27</v>
      </c>
      <c r="F158" s="36">
        <v>9786263380615</v>
      </c>
      <c r="G158" s="26">
        <v>1</v>
      </c>
      <c r="H158" s="26">
        <v>150</v>
      </c>
      <c r="I158" s="21">
        <f t="shared" si="2"/>
        <v>150</v>
      </c>
      <c r="J158" s="11" t="s">
        <v>14</v>
      </c>
      <c r="K158" s="11" t="s">
        <v>14</v>
      </c>
      <c r="L158" s="11" t="s">
        <v>14</v>
      </c>
      <c r="M158" s="13"/>
    </row>
    <row r="159" spans="1:13" ht="19.8">
      <c r="A159" s="2">
        <v>156</v>
      </c>
      <c r="B159" s="20" t="s">
        <v>254</v>
      </c>
      <c r="C159" s="20" t="s">
        <v>252</v>
      </c>
      <c r="D159" s="20" t="s">
        <v>253</v>
      </c>
      <c r="E159" s="9" t="s">
        <v>27</v>
      </c>
      <c r="F159" s="36">
        <v>9786263382060</v>
      </c>
      <c r="G159" s="26">
        <v>1</v>
      </c>
      <c r="H159" s="26">
        <v>150</v>
      </c>
      <c r="I159" s="21">
        <f t="shared" si="2"/>
        <v>150</v>
      </c>
      <c r="J159" s="11" t="s">
        <v>14</v>
      </c>
      <c r="K159" s="11" t="s">
        <v>14</v>
      </c>
      <c r="L159" s="11" t="s">
        <v>14</v>
      </c>
      <c r="M159" s="13"/>
    </row>
    <row r="160" spans="1:13" ht="19.8">
      <c r="A160" s="2">
        <v>157</v>
      </c>
      <c r="B160" s="20" t="s">
        <v>255</v>
      </c>
      <c r="C160" s="20" t="s">
        <v>252</v>
      </c>
      <c r="D160" s="20" t="s">
        <v>253</v>
      </c>
      <c r="E160" s="9" t="s">
        <v>27</v>
      </c>
      <c r="F160" s="36">
        <v>9786263383685</v>
      </c>
      <c r="G160" s="26">
        <v>1</v>
      </c>
      <c r="H160" s="26">
        <v>150</v>
      </c>
      <c r="I160" s="21">
        <f t="shared" si="2"/>
        <v>150</v>
      </c>
      <c r="J160" s="11" t="s">
        <v>14</v>
      </c>
      <c r="K160" s="11" t="s">
        <v>14</v>
      </c>
      <c r="L160" s="11" t="s">
        <v>14</v>
      </c>
      <c r="M160" s="13"/>
    </row>
    <row r="161" spans="1:13" ht="19.8">
      <c r="A161" s="2">
        <v>158</v>
      </c>
      <c r="B161" s="20" t="s">
        <v>256</v>
      </c>
      <c r="C161" s="20" t="s">
        <v>252</v>
      </c>
      <c r="D161" s="20" t="s">
        <v>253</v>
      </c>
      <c r="E161" s="9" t="s">
        <v>27</v>
      </c>
      <c r="F161" s="36">
        <v>9786263385023</v>
      </c>
      <c r="G161" s="26">
        <v>1</v>
      </c>
      <c r="H161" s="26">
        <v>150</v>
      </c>
      <c r="I161" s="21">
        <f t="shared" si="2"/>
        <v>150</v>
      </c>
      <c r="J161" s="11" t="s">
        <v>14</v>
      </c>
      <c r="K161" s="11" t="s">
        <v>14</v>
      </c>
      <c r="L161" s="11" t="s">
        <v>14</v>
      </c>
      <c r="M161" s="13"/>
    </row>
    <row r="162" spans="1:13" ht="19.8">
      <c r="A162" s="2">
        <v>159</v>
      </c>
      <c r="B162" s="13" t="s">
        <v>257</v>
      </c>
      <c r="C162" s="13" t="s">
        <v>252</v>
      </c>
      <c r="D162" s="20" t="s">
        <v>253</v>
      </c>
      <c r="E162" s="9" t="s">
        <v>27</v>
      </c>
      <c r="F162" s="28">
        <v>9786263386037</v>
      </c>
      <c r="G162" s="26">
        <v>1</v>
      </c>
      <c r="H162" s="26">
        <v>150</v>
      </c>
      <c r="I162" s="21">
        <f t="shared" si="2"/>
        <v>150</v>
      </c>
      <c r="J162" s="11" t="s">
        <v>14</v>
      </c>
      <c r="K162" s="11" t="s">
        <v>14</v>
      </c>
      <c r="L162" s="11" t="s">
        <v>14</v>
      </c>
      <c r="M162" s="13"/>
    </row>
    <row r="163" spans="1:13" ht="19.8">
      <c r="A163" s="2">
        <v>160</v>
      </c>
      <c r="B163" s="13" t="s">
        <v>258</v>
      </c>
      <c r="C163" s="13" t="s">
        <v>252</v>
      </c>
      <c r="D163" s="20" t="s">
        <v>253</v>
      </c>
      <c r="E163" s="9" t="s">
        <v>27</v>
      </c>
      <c r="F163" s="28">
        <v>9786263388130</v>
      </c>
      <c r="G163" s="26">
        <v>1</v>
      </c>
      <c r="H163" s="26">
        <v>150</v>
      </c>
      <c r="I163" s="21">
        <f t="shared" si="2"/>
        <v>150</v>
      </c>
      <c r="J163" s="11" t="s">
        <v>14</v>
      </c>
      <c r="K163" s="11" t="s">
        <v>14</v>
      </c>
      <c r="L163" s="11" t="s">
        <v>14</v>
      </c>
      <c r="M163" s="13"/>
    </row>
    <row r="164" spans="1:13" ht="19.8">
      <c r="A164" s="2">
        <v>161</v>
      </c>
      <c r="B164" s="13" t="s">
        <v>345</v>
      </c>
      <c r="C164" s="13" t="s">
        <v>346</v>
      </c>
      <c r="D164" s="20" t="s">
        <v>82</v>
      </c>
      <c r="E164" s="9" t="s">
        <v>347</v>
      </c>
      <c r="F164" s="28">
        <v>9789864794485</v>
      </c>
      <c r="G164" s="26">
        <v>1</v>
      </c>
      <c r="H164" s="26">
        <v>4400</v>
      </c>
      <c r="I164" s="21">
        <f t="shared" si="2"/>
        <v>4400</v>
      </c>
      <c r="J164" s="13" t="s">
        <v>348</v>
      </c>
      <c r="K164" s="13" t="s">
        <v>110</v>
      </c>
      <c r="L164" s="13" t="s">
        <v>110</v>
      </c>
      <c r="M164" s="13"/>
    </row>
    <row r="165" spans="1:13" ht="19.8">
      <c r="A165" s="2">
        <v>162</v>
      </c>
      <c r="B165" s="13" t="s">
        <v>349</v>
      </c>
      <c r="C165" s="13" t="s">
        <v>376</v>
      </c>
      <c r="D165" s="20" t="s">
        <v>377</v>
      </c>
      <c r="E165" s="9" t="s">
        <v>27</v>
      </c>
      <c r="F165" s="28">
        <v>9789861146096</v>
      </c>
      <c r="G165" s="26">
        <v>1</v>
      </c>
      <c r="H165" s="26">
        <v>85</v>
      </c>
      <c r="I165" s="21">
        <f t="shared" si="2"/>
        <v>85</v>
      </c>
      <c r="J165" s="13" t="s">
        <v>378</v>
      </c>
      <c r="K165" s="13" t="s">
        <v>378</v>
      </c>
      <c r="L165" s="13" t="s">
        <v>378</v>
      </c>
      <c r="M165" s="13"/>
    </row>
    <row r="166" spans="1:13" ht="19.8">
      <c r="A166" s="2">
        <v>163</v>
      </c>
      <c r="B166" s="13" t="s">
        <v>350</v>
      </c>
      <c r="C166" s="13" t="s">
        <v>376</v>
      </c>
      <c r="D166" s="20" t="s">
        <v>377</v>
      </c>
      <c r="E166" s="9" t="s">
        <v>27</v>
      </c>
      <c r="F166" s="28">
        <v>9789861146102</v>
      </c>
      <c r="G166" s="26">
        <v>1</v>
      </c>
      <c r="H166" s="26">
        <v>85</v>
      </c>
      <c r="I166" s="21">
        <f t="shared" si="2"/>
        <v>85</v>
      </c>
      <c r="J166" s="13" t="s">
        <v>378</v>
      </c>
      <c r="K166" s="13" t="s">
        <v>378</v>
      </c>
      <c r="L166" s="13" t="s">
        <v>378</v>
      </c>
      <c r="M166" s="13"/>
    </row>
    <row r="167" spans="1:13" ht="19.8">
      <c r="A167" s="2">
        <v>164</v>
      </c>
      <c r="B167" s="13" t="s">
        <v>351</v>
      </c>
      <c r="C167" s="13" t="s">
        <v>376</v>
      </c>
      <c r="D167" s="20" t="s">
        <v>377</v>
      </c>
      <c r="E167" s="9" t="s">
        <v>27</v>
      </c>
      <c r="F167" s="28">
        <v>9789861146119</v>
      </c>
      <c r="G167" s="26">
        <v>1</v>
      </c>
      <c r="H167" s="26">
        <v>85</v>
      </c>
      <c r="I167" s="21">
        <f t="shared" si="2"/>
        <v>85</v>
      </c>
      <c r="J167" s="13" t="s">
        <v>378</v>
      </c>
      <c r="K167" s="13" t="s">
        <v>378</v>
      </c>
      <c r="L167" s="13" t="s">
        <v>378</v>
      </c>
      <c r="M167" s="13"/>
    </row>
    <row r="168" spans="1:13" ht="19.8">
      <c r="A168" s="2">
        <v>165</v>
      </c>
      <c r="B168" s="13" t="s">
        <v>352</v>
      </c>
      <c r="C168" s="13" t="s">
        <v>376</v>
      </c>
      <c r="D168" s="20" t="s">
        <v>377</v>
      </c>
      <c r="E168" s="9" t="s">
        <v>27</v>
      </c>
      <c r="F168" s="28">
        <v>9789861146126</v>
      </c>
      <c r="G168" s="26">
        <v>1</v>
      </c>
      <c r="H168" s="26">
        <v>85</v>
      </c>
      <c r="I168" s="21">
        <f t="shared" si="2"/>
        <v>85</v>
      </c>
      <c r="J168" s="13" t="s">
        <v>378</v>
      </c>
      <c r="K168" s="13" t="s">
        <v>378</v>
      </c>
      <c r="L168" s="13" t="s">
        <v>378</v>
      </c>
      <c r="M168" s="13"/>
    </row>
    <row r="169" spans="1:13" ht="19.8">
      <c r="A169" s="2">
        <v>166</v>
      </c>
      <c r="B169" s="13" t="s">
        <v>353</v>
      </c>
      <c r="C169" s="13" t="s">
        <v>376</v>
      </c>
      <c r="D169" s="20" t="s">
        <v>377</v>
      </c>
      <c r="E169" s="9" t="s">
        <v>27</v>
      </c>
      <c r="F169" s="28">
        <v>9789861146133</v>
      </c>
      <c r="G169" s="26">
        <v>1</v>
      </c>
      <c r="H169" s="26">
        <v>85</v>
      </c>
      <c r="I169" s="21">
        <f t="shared" si="2"/>
        <v>85</v>
      </c>
      <c r="J169" s="13" t="s">
        <v>378</v>
      </c>
      <c r="K169" s="13" t="s">
        <v>378</v>
      </c>
      <c r="L169" s="13" t="s">
        <v>378</v>
      </c>
      <c r="M169" s="13"/>
    </row>
    <row r="170" spans="1:13" ht="19.8">
      <c r="A170" s="2">
        <v>167</v>
      </c>
      <c r="B170" s="13" t="s">
        <v>354</v>
      </c>
      <c r="C170" s="13" t="s">
        <v>376</v>
      </c>
      <c r="D170" s="20" t="s">
        <v>377</v>
      </c>
      <c r="E170" s="9" t="s">
        <v>27</v>
      </c>
      <c r="F170" s="28">
        <v>9789861146140</v>
      </c>
      <c r="G170" s="26">
        <v>1</v>
      </c>
      <c r="H170" s="26">
        <v>85</v>
      </c>
      <c r="I170" s="21">
        <f t="shared" si="2"/>
        <v>85</v>
      </c>
      <c r="J170" s="13" t="s">
        <v>378</v>
      </c>
      <c r="K170" s="13" t="s">
        <v>378</v>
      </c>
      <c r="L170" s="13" t="s">
        <v>378</v>
      </c>
      <c r="M170" s="13"/>
    </row>
    <row r="171" spans="1:13" ht="19.8">
      <c r="A171" s="2">
        <v>168</v>
      </c>
      <c r="B171" s="13" t="s">
        <v>355</v>
      </c>
      <c r="C171" s="13" t="s">
        <v>376</v>
      </c>
      <c r="D171" s="20" t="s">
        <v>377</v>
      </c>
      <c r="E171" s="9" t="s">
        <v>27</v>
      </c>
      <c r="F171" s="28">
        <v>9789861146157</v>
      </c>
      <c r="G171" s="26">
        <v>1</v>
      </c>
      <c r="H171" s="26">
        <v>85</v>
      </c>
      <c r="I171" s="21">
        <f t="shared" si="2"/>
        <v>85</v>
      </c>
      <c r="J171" s="13" t="s">
        <v>378</v>
      </c>
      <c r="K171" s="13" t="s">
        <v>378</v>
      </c>
      <c r="L171" s="13" t="s">
        <v>378</v>
      </c>
      <c r="M171" s="13"/>
    </row>
    <row r="172" spans="1:13" ht="19.8">
      <c r="A172" s="2">
        <v>169</v>
      </c>
      <c r="B172" s="13" t="s">
        <v>356</v>
      </c>
      <c r="C172" s="13" t="s">
        <v>376</v>
      </c>
      <c r="D172" s="20" t="s">
        <v>377</v>
      </c>
      <c r="E172" s="9" t="s">
        <v>27</v>
      </c>
      <c r="F172" s="28">
        <v>9789861152035</v>
      </c>
      <c r="G172" s="26">
        <v>1</v>
      </c>
      <c r="H172" s="26">
        <v>85</v>
      </c>
      <c r="I172" s="21">
        <f t="shared" si="2"/>
        <v>85</v>
      </c>
      <c r="J172" s="13" t="s">
        <v>378</v>
      </c>
      <c r="K172" s="13" t="s">
        <v>378</v>
      </c>
      <c r="L172" s="13" t="s">
        <v>378</v>
      </c>
      <c r="M172" s="13"/>
    </row>
    <row r="173" spans="1:13" ht="19.8">
      <c r="A173" s="2">
        <v>170</v>
      </c>
      <c r="B173" s="13" t="s">
        <v>357</v>
      </c>
      <c r="C173" s="13" t="s">
        <v>376</v>
      </c>
      <c r="D173" s="20" t="s">
        <v>377</v>
      </c>
      <c r="E173" s="9" t="s">
        <v>27</v>
      </c>
      <c r="F173" s="28">
        <v>9789861156521</v>
      </c>
      <c r="G173" s="26">
        <v>1</v>
      </c>
      <c r="H173" s="26">
        <v>85</v>
      </c>
      <c r="I173" s="21">
        <f t="shared" si="2"/>
        <v>85</v>
      </c>
      <c r="J173" s="13" t="s">
        <v>378</v>
      </c>
      <c r="K173" s="13" t="s">
        <v>378</v>
      </c>
      <c r="L173" s="13" t="s">
        <v>378</v>
      </c>
      <c r="M173" s="13"/>
    </row>
    <row r="174" spans="1:13" ht="19.8">
      <c r="A174" s="2">
        <v>171</v>
      </c>
      <c r="B174" s="13" t="s">
        <v>358</v>
      </c>
      <c r="C174" s="13" t="s">
        <v>376</v>
      </c>
      <c r="D174" s="20" t="s">
        <v>377</v>
      </c>
      <c r="E174" s="9" t="s">
        <v>27</v>
      </c>
      <c r="F174" s="28">
        <v>9789861156538</v>
      </c>
      <c r="G174" s="26">
        <v>1</v>
      </c>
      <c r="H174" s="26">
        <v>85</v>
      </c>
      <c r="I174" s="21">
        <f t="shared" si="2"/>
        <v>85</v>
      </c>
      <c r="J174" s="13" t="s">
        <v>378</v>
      </c>
      <c r="K174" s="13" t="s">
        <v>378</v>
      </c>
      <c r="L174" s="13" t="s">
        <v>378</v>
      </c>
      <c r="M174" s="13"/>
    </row>
    <row r="175" spans="1:13" ht="19.8">
      <c r="A175" s="2">
        <v>172</v>
      </c>
      <c r="B175" s="13" t="s">
        <v>359</v>
      </c>
      <c r="C175" s="13" t="s">
        <v>376</v>
      </c>
      <c r="D175" s="20" t="s">
        <v>377</v>
      </c>
      <c r="E175" s="9" t="s">
        <v>27</v>
      </c>
      <c r="F175" s="28">
        <v>9789861166674</v>
      </c>
      <c r="G175" s="26">
        <v>1</v>
      </c>
      <c r="H175" s="26">
        <v>85</v>
      </c>
      <c r="I175" s="21">
        <f t="shared" si="2"/>
        <v>85</v>
      </c>
      <c r="J175" s="13" t="s">
        <v>378</v>
      </c>
      <c r="K175" s="13" t="s">
        <v>378</v>
      </c>
      <c r="L175" s="13" t="s">
        <v>378</v>
      </c>
      <c r="M175" s="13"/>
    </row>
    <row r="176" spans="1:13" ht="19.8">
      <c r="A176" s="2">
        <v>173</v>
      </c>
      <c r="B176" s="13" t="s">
        <v>360</v>
      </c>
      <c r="C176" s="13" t="s">
        <v>376</v>
      </c>
      <c r="D176" s="20" t="s">
        <v>377</v>
      </c>
      <c r="E176" s="9" t="s">
        <v>27</v>
      </c>
      <c r="F176" s="28">
        <v>9789861166681</v>
      </c>
      <c r="G176" s="26">
        <v>1</v>
      </c>
      <c r="H176" s="26">
        <v>85</v>
      </c>
      <c r="I176" s="21">
        <f t="shared" si="2"/>
        <v>85</v>
      </c>
      <c r="J176" s="13" t="s">
        <v>378</v>
      </c>
      <c r="K176" s="13" t="s">
        <v>378</v>
      </c>
      <c r="L176" s="13" t="s">
        <v>378</v>
      </c>
      <c r="M176" s="13"/>
    </row>
    <row r="177" spans="1:13" ht="19.8">
      <c r="A177" s="2">
        <v>174</v>
      </c>
      <c r="B177" s="13" t="s">
        <v>361</v>
      </c>
      <c r="C177" s="13" t="s">
        <v>376</v>
      </c>
      <c r="D177" s="20" t="s">
        <v>377</v>
      </c>
      <c r="E177" s="9" t="s">
        <v>27</v>
      </c>
      <c r="F177" s="28">
        <v>9789861180595</v>
      </c>
      <c r="G177" s="26">
        <v>1</v>
      </c>
      <c r="H177" s="26">
        <v>85</v>
      </c>
      <c r="I177" s="21">
        <f t="shared" si="2"/>
        <v>85</v>
      </c>
      <c r="J177" s="13" t="s">
        <v>378</v>
      </c>
      <c r="K177" s="13" t="s">
        <v>378</v>
      </c>
      <c r="L177" s="13" t="s">
        <v>378</v>
      </c>
      <c r="M177" s="13"/>
    </row>
    <row r="178" spans="1:13" ht="19.8">
      <c r="A178" s="2">
        <v>175</v>
      </c>
      <c r="B178" s="13" t="s">
        <v>362</v>
      </c>
      <c r="C178" s="13" t="s">
        <v>376</v>
      </c>
      <c r="D178" s="20" t="s">
        <v>377</v>
      </c>
      <c r="E178" s="9" t="s">
        <v>27</v>
      </c>
      <c r="F178" s="28">
        <v>9789861183862</v>
      </c>
      <c r="G178" s="26">
        <v>1</v>
      </c>
      <c r="H178" s="26">
        <v>85</v>
      </c>
      <c r="I178" s="21">
        <f t="shared" si="2"/>
        <v>85</v>
      </c>
      <c r="J178" s="13" t="s">
        <v>378</v>
      </c>
      <c r="K178" s="13" t="s">
        <v>378</v>
      </c>
      <c r="L178" s="13" t="s">
        <v>378</v>
      </c>
      <c r="M178" s="13"/>
    </row>
    <row r="179" spans="1:13" ht="19.8">
      <c r="A179" s="2">
        <v>176</v>
      </c>
      <c r="B179" s="13" t="s">
        <v>363</v>
      </c>
      <c r="C179" s="13" t="s">
        <v>376</v>
      </c>
      <c r="D179" s="20" t="s">
        <v>377</v>
      </c>
      <c r="E179" s="9" t="s">
        <v>27</v>
      </c>
      <c r="F179" s="28">
        <v>9789861183879</v>
      </c>
      <c r="G179" s="26">
        <v>1</v>
      </c>
      <c r="H179" s="26">
        <v>85</v>
      </c>
      <c r="I179" s="21">
        <f t="shared" si="2"/>
        <v>85</v>
      </c>
      <c r="J179" s="13" t="s">
        <v>378</v>
      </c>
      <c r="K179" s="13" t="s">
        <v>378</v>
      </c>
      <c r="L179" s="13" t="s">
        <v>378</v>
      </c>
      <c r="M179" s="13"/>
    </row>
    <row r="180" spans="1:13" ht="19.8">
      <c r="A180" s="2">
        <v>177</v>
      </c>
      <c r="B180" s="13" t="s">
        <v>364</v>
      </c>
      <c r="C180" s="13" t="s">
        <v>376</v>
      </c>
      <c r="D180" s="20" t="s">
        <v>377</v>
      </c>
      <c r="E180" s="9" t="s">
        <v>27</v>
      </c>
      <c r="F180" s="28">
        <v>9789861197845</v>
      </c>
      <c r="G180" s="26">
        <v>1</v>
      </c>
      <c r="H180" s="26">
        <v>85</v>
      </c>
      <c r="I180" s="21">
        <f t="shared" si="2"/>
        <v>85</v>
      </c>
      <c r="J180" s="13" t="s">
        <v>378</v>
      </c>
      <c r="K180" s="13" t="s">
        <v>378</v>
      </c>
      <c r="L180" s="13" t="s">
        <v>378</v>
      </c>
      <c r="M180" s="13"/>
    </row>
    <row r="181" spans="1:13" ht="19.8">
      <c r="A181" s="2">
        <v>178</v>
      </c>
      <c r="B181" s="13" t="s">
        <v>365</v>
      </c>
      <c r="C181" s="13" t="s">
        <v>376</v>
      </c>
      <c r="D181" s="20" t="s">
        <v>377</v>
      </c>
      <c r="E181" s="9" t="s">
        <v>27</v>
      </c>
      <c r="F181" s="28">
        <v>9789861197852</v>
      </c>
      <c r="G181" s="26">
        <v>1</v>
      </c>
      <c r="H181" s="26">
        <v>85</v>
      </c>
      <c r="I181" s="21">
        <f t="shared" si="2"/>
        <v>85</v>
      </c>
      <c r="J181" s="13" t="s">
        <v>378</v>
      </c>
      <c r="K181" s="13" t="s">
        <v>378</v>
      </c>
      <c r="L181" s="13" t="s">
        <v>378</v>
      </c>
      <c r="M181" s="13"/>
    </row>
    <row r="182" spans="1:13" ht="19.8">
      <c r="A182" s="2">
        <v>179</v>
      </c>
      <c r="B182" s="13" t="s">
        <v>366</v>
      </c>
      <c r="C182" s="13" t="s">
        <v>376</v>
      </c>
      <c r="D182" s="20" t="s">
        <v>377</v>
      </c>
      <c r="E182" s="9" t="s">
        <v>27</v>
      </c>
      <c r="F182" s="28">
        <v>9789861011592</v>
      </c>
      <c r="G182" s="26">
        <v>1</v>
      </c>
      <c r="H182" s="26">
        <v>85</v>
      </c>
      <c r="I182" s="21">
        <f t="shared" si="2"/>
        <v>85</v>
      </c>
      <c r="J182" s="13" t="s">
        <v>378</v>
      </c>
      <c r="K182" s="13" t="s">
        <v>378</v>
      </c>
      <c r="L182" s="13" t="s">
        <v>378</v>
      </c>
      <c r="M182" s="13"/>
    </row>
    <row r="183" spans="1:13" ht="19.8">
      <c r="A183" s="2">
        <v>180</v>
      </c>
      <c r="B183" s="13" t="s">
        <v>367</v>
      </c>
      <c r="C183" s="13" t="s">
        <v>376</v>
      </c>
      <c r="D183" s="20" t="s">
        <v>377</v>
      </c>
      <c r="E183" s="9" t="s">
        <v>27</v>
      </c>
      <c r="F183" s="28">
        <v>9789861015606</v>
      </c>
      <c r="G183" s="26">
        <v>1</v>
      </c>
      <c r="H183" s="26">
        <v>85</v>
      </c>
      <c r="I183" s="21">
        <f t="shared" si="2"/>
        <v>85</v>
      </c>
      <c r="J183" s="13" t="s">
        <v>378</v>
      </c>
      <c r="K183" s="13" t="s">
        <v>378</v>
      </c>
      <c r="L183" s="13" t="s">
        <v>378</v>
      </c>
      <c r="M183" s="13"/>
    </row>
    <row r="184" spans="1:13" ht="19.8">
      <c r="A184" s="2">
        <v>181</v>
      </c>
      <c r="B184" s="13" t="s">
        <v>368</v>
      </c>
      <c r="C184" s="13" t="s">
        <v>376</v>
      </c>
      <c r="D184" s="20" t="s">
        <v>377</v>
      </c>
      <c r="E184" s="9" t="s">
        <v>27</v>
      </c>
      <c r="F184" s="28">
        <v>9789861015613</v>
      </c>
      <c r="G184" s="26">
        <v>1</v>
      </c>
      <c r="H184" s="26">
        <v>85</v>
      </c>
      <c r="I184" s="21">
        <f t="shared" si="2"/>
        <v>85</v>
      </c>
      <c r="J184" s="13" t="s">
        <v>378</v>
      </c>
      <c r="K184" s="13" t="s">
        <v>378</v>
      </c>
      <c r="L184" s="13" t="s">
        <v>378</v>
      </c>
      <c r="M184" s="13"/>
    </row>
    <row r="185" spans="1:13" ht="19.8">
      <c r="A185" s="2">
        <v>182</v>
      </c>
      <c r="B185" s="13" t="s">
        <v>369</v>
      </c>
      <c r="C185" s="13" t="s">
        <v>376</v>
      </c>
      <c r="D185" s="20" t="s">
        <v>377</v>
      </c>
      <c r="E185" s="9" t="s">
        <v>27</v>
      </c>
      <c r="F185" s="28">
        <v>9789861024196</v>
      </c>
      <c r="G185" s="26">
        <v>1</v>
      </c>
      <c r="H185" s="26">
        <v>85</v>
      </c>
      <c r="I185" s="21">
        <f t="shared" si="2"/>
        <v>85</v>
      </c>
      <c r="J185" s="13" t="s">
        <v>378</v>
      </c>
      <c r="K185" s="13" t="s">
        <v>378</v>
      </c>
      <c r="L185" s="13" t="s">
        <v>378</v>
      </c>
      <c r="M185" s="13"/>
    </row>
    <row r="186" spans="1:13" ht="19.8">
      <c r="A186" s="2">
        <v>183</v>
      </c>
      <c r="B186" s="13" t="s">
        <v>370</v>
      </c>
      <c r="C186" s="13" t="s">
        <v>376</v>
      </c>
      <c r="D186" s="20" t="s">
        <v>377</v>
      </c>
      <c r="E186" s="9" t="s">
        <v>27</v>
      </c>
      <c r="F186" s="28">
        <v>9789861029894</v>
      </c>
      <c r="G186" s="26">
        <v>1</v>
      </c>
      <c r="H186" s="26">
        <v>85</v>
      </c>
      <c r="I186" s="21">
        <f t="shared" si="2"/>
        <v>85</v>
      </c>
      <c r="J186" s="13" t="s">
        <v>378</v>
      </c>
      <c r="K186" s="13" t="s">
        <v>378</v>
      </c>
      <c r="L186" s="13" t="s">
        <v>378</v>
      </c>
      <c r="M186" s="13"/>
    </row>
    <row r="187" spans="1:13" ht="19.8">
      <c r="A187" s="2">
        <v>184</v>
      </c>
      <c r="B187" s="13" t="s">
        <v>371</v>
      </c>
      <c r="C187" s="13" t="s">
        <v>376</v>
      </c>
      <c r="D187" s="20" t="s">
        <v>377</v>
      </c>
      <c r="E187" s="9" t="s">
        <v>27</v>
      </c>
      <c r="F187" s="28">
        <v>9789861035871</v>
      </c>
      <c r="G187" s="26">
        <v>1</v>
      </c>
      <c r="H187" s="26">
        <v>85</v>
      </c>
      <c r="I187" s="21">
        <f t="shared" si="2"/>
        <v>85</v>
      </c>
      <c r="J187" s="13" t="s">
        <v>378</v>
      </c>
      <c r="K187" s="13" t="s">
        <v>378</v>
      </c>
      <c r="L187" s="13" t="s">
        <v>378</v>
      </c>
      <c r="M187" s="13"/>
    </row>
    <row r="188" spans="1:13" ht="19.8">
      <c r="A188" s="2">
        <v>185</v>
      </c>
      <c r="B188" s="13" t="s">
        <v>372</v>
      </c>
      <c r="C188" s="13" t="s">
        <v>376</v>
      </c>
      <c r="D188" s="20" t="s">
        <v>377</v>
      </c>
      <c r="E188" s="9" t="s">
        <v>27</v>
      </c>
      <c r="F188" s="28">
        <v>9789861043241</v>
      </c>
      <c r="G188" s="26">
        <v>1</v>
      </c>
      <c r="H188" s="26">
        <v>85</v>
      </c>
      <c r="I188" s="21">
        <f t="shared" si="2"/>
        <v>85</v>
      </c>
      <c r="J188" s="13" t="s">
        <v>378</v>
      </c>
      <c r="K188" s="13" t="s">
        <v>378</v>
      </c>
      <c r="L188" s="13" t="s">
        <v>378</v>
      </c>
      <c r="M188" s="13"/>
    </row>
    <row r="189" spans="1:13" ht="19.8">
      <c r="A189" s="2">
        <v>186</v>
      </c>
      <c r="B189" s="13" t="s">
        <v>373</v>
      </c>
      <c r="C189" s="13" t="s">
        <v>376</v>
      </c>
      <c r="D189" s="20" t="s">
        <v>377</v>
      </c>
      <c r="E189" s="9" t="s">
        <v>27</v>
      </c>
      <c r="F189" s="28">
        <v>9789861050058</v>
      </c>
      <c r="G189" s="26">
        <v>1</v>
      </c>
      <c r="H189" s="26">
        <v>85</v>
      </c>
      <c r="I189" s="21">
        <f t="shared" si="2"/>
        <v>85</v>
      </c>
      <c r="J189" s="13" t="s">
        <v>378</v>
      </c>
      <c r="K189" s="13" t="s">
        <v>378</v>
      </c>
      <c r="L189" s="13" t="s">
        <v>378</v>
      </c>
      <c r="M189" s="13"/>
    </row>
    <row r="190" spans="1:13" ht="19.8">
      <c r="A190" s="2">
        <v>187</v>
      </c>
      <c r="B190" s="13" t="s">
        <v>374</v>
      </c>
      <c r="C190" s="13" t="s">
        <v>376</v>
      </c>
      <c r="D190" s="20" t="s">
        <v>377</v>
      </c>
      <c r="E190" s="9" t="s">
        <v>27</v>
      </c>
      <c r="F190" s="28">
        <v>9789861061856</v>
      </c>
      <c r="G190" s="26">
        <v>1</v>
      </c>
      <c r="H190" s="26">
        <v>85</v>
      </c>
      <c r="I190" s="21">
        <f t="shared" si="2"/>
        <v>85</v>
      </c>
      <c r="J190" s="13" t="s">
        <v>378</v>
      </c>
      <c r="K190" s="13" t="s">
        <v>378</v>
      </c>
      <c r="L190" s="13" t="s">
        <v>378</v>
      </c>
      <c r="M190" s="13"/>
    </row>
    <row r="191" spans="1:13" ht="19.8">
      <c r="A191" s="2">
        <v>188</v>
      </c>
      <c r="B191" s="13" t="s">
        <v>375</v>
      </c>
      <c r="C191" s="13" t="s">
        <v>376</v>
      </c>
      <c r="D191" s="20" t="s">
        <v>377</v>
      </c>
      <c r="E191" s="9" t="s">
        <v>27</v>
      </c>
      <c r="F191" s="28">
        <v>9789861146102</v>
      </c>
      <c r="G191" s="26">
        <v>1</v>
      </c>
      <c r="H191" s="26">
        <v>85</v>
      </c>
      <c r="I191" s="21">
        <f t="shared" si="2"/>
        <v>85</v>
      </c>
      <c r="J191" s="13" t="s">
        <v>378</v>
      </c>
      <c r="K191" s="13" t="s">
        <v>378</v>
      </c>
      <c r="L191" s="13" t="s">
        <v>378</v>
      </c>
      <c r="M191" s="13"/>
    </row>
    <row r="192" spans="1:13" ht="19.8">
      <c r="A192" s="2" t="s">
        <v>11</v>
      </c>
      <c r="B192" s="1"/>
      <c r="C192" s="1"/>
      <c r="D192" s="1"/>
      <c r="E192" s="2"/>
      <c r="F192" s="8"/>
      <c r="G192" s="5">
        <f>SUM(G4:G191)</f>
        <v>212</v>
      </c>
      <c r="H192" s="5"/>
      <c r="I192" s="5">
        <f>SUM(I4:I191)</f>
        <v>67766</v>
      </c>
      <c r="J192" s="1"/>
      <c r="K192" s="1"/>
      <c r="L192" s="1"/>
      <c r="M192" s="1"/>
    </row>
    <row r="193" spans="1:13" ht="270" customHeight="1">
      <c r="A193" s="39" t="s">
        <v>379</v>
      </c>
      <c r="B193" s="40"/>
      <c r="C193" s="40"/>
      <c r="D193" s="40"/>
      <c r="E193" s="40"/>
      <c r="F193" s="40"/>
      <c r="G193" s="40"/>
      <c r="H193" s="40"/>
      <c r="I193" s="40"/>
      <c r="J193" s="40"/>
      <c r="K193" s="40"/>
      <c r="L193" s="40"/>
      <c r="M193" s="40"/>
    </row>
    <row r="194" spans="1:13" ht="82.5" customHeight="1">
      <c r="A194" s="47" t="s">
        <v>381</v>
      </c>
      <c r="B194" s="47"/>
      <c r="C194" s="47"/>
      <c r="D194" s="47"/>
      <c r="E194" s="47"/>
      <c r="F194" s="47"/>
      <c r="G194" s="47"/>
      <c r="H194" s="47"/>
      <c r="I194" s="47"/>
      <c r="J194" s="47"/>
      <c r="K194" s="47"/>
      <c r="L194" s="47"/>
      <c r="M194" s="47"/>
    </row>
  </sheetData>
  <mergeCells count="4">
    <mergeCell ref="A193:M193"/>
    <mergeCell ref="A1:M1"/>
    <mergeCell ref="A2:M2"/>
    <mergeCell ref="A194:M194"/>
  </mergeCells>
  <phoneticPr fontId="2" type="noConversion"/>
  <conditionalFormatting sqref="B81:B83 B74">
    <cfRule type="expression" dxfId="1" priority="8" stopIfTrue="1">
      <formula>AND(COUNTIF(#REF!,B74)+COUNTIF($B$2:$B$194,B74)&gt;1,NOT(ISBLANK(B74)))</formula>
    </cfRule>
  </conditionalFormatting>
  <conditionalFormatting sqref="B11:B13">
    <cfRule type="expression" dxfId="0" priority="11" stopIfTrue="1">
      <formula>AND(COUNTIF(#REF!,B11)+COUNTIF($B$2:$B$163,B11)&gt;1,NOT(ISBLANK(B11)))</formula>
    </cfRule>
  </conditionalFormatting>
  <hyperlinks>
    <hyperlink ref="C5" r:id="rId1" display="https://search.books.com.tw/search/query/key/Becker%2C+Aaron/adv_author/1/"/>
    <hyperlink ref="C7" r:id="rId2" display="https://search.books.com.tw/search/query/key/Smriti+Halls%2CDavid+Litchfield+%28ILT%29/adv_author/1/"/>
    <hyperlink ref="C6" r:id="rId3" display="https://search.books.com.tw/search/query/key/Becker%2C+Aaron/adv_author/1/"/>
    <hyperlink ref="C17" r:id="rId4" display="https://search.books.com.tw/search/query/key/%E6%9F%AF%E6%96%AF%E8%92%82%EF%BC%8E%E9%98%BF%E6%99%AE%E9%AE%91%E5%A7%86/adv_author/1/"/>
    <hyperlink ref="C22" r:id="rId5" display="https://search.books.com.tw/search/query/key/%E8%8A%B1%E4%B8%B8%E5%AD%B8%E7%BF%92%E6%9C%83/adv_author/1/"/>
    <hyperlink ref="C21" r:id="rId6" display="https://search.books.com.tw/search/query/key/%E8%B7%AF%E6%98%93%E7%B5%B2%EF%BC%8E%E5%8F%B2%E6%AF%94%E7%88%BE%E6%96%AF%E5%B8%83%E9%87%8C/adv_author/1/"/>
    <hyperlink ref="C23" r:id="rId7" display="https://search.books.com.tw/search/query/key/%E7%A7%8B%E5%B1%B1%E9%A2%A8%E4%B8%89%E9%83%8E/adv_author/1/"/>
    <hyperlink ref="C25" r:id="rId8" display="https://search.books.com.tw/search/query/key/%E6%AD%A5%E7%83%8F%EF%BC%86%E7%B1%B3%E5%B7%A1/adv_author/1/"/>
    <hyperlink ref="C26" r:id="rId9" display="https://search.books.com.tw/search/query/key/%E5%AE%89%E5%BE%B7%E9%AD%AF%E2%80%A7%E5%85%8B%E8%90%8A%E9%96%80%E6%96%AF/adv_author/1/"/>
    <hyperlink ref="C27" r:id="rId10" display="https://search.books.com.tw/search/query/key/%E8%98%87%E6%9B%BC%EF%BC%8E%E6%9F%A5%E7%B4%8D%E5%B0%BC/adv_author/1/"/>
  </hyperlinks>
  <printOptions horizontalCentered="1"/>
  <pageMargins left="0.70866141732283472" right="0.70866141732283472" top="0.74803149606299213" bottom="0.74803149606299213" header="0.31496062992125984" footer="0.31496062992125984"/>
  <pageSetup paperSize="9" scale="54" fitToHeight="0" orientation="portrait" r:id="rId11"/>
  <headerFooter>
    <oddFooter>&amp;C第&amp;P頁，共&amp;N頁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已命名的範圍</vt:lpstr>
      </vt:variant>
      <vt:variant>
        <vt:i4>1</vt:i4>
      </vt:variant>
    </vt:vector>
  </HeadingPairs>
  <TitlesOfParts>
    <vt:vector size="2" baseType="lpstr">
      <vt:lpstr>正式書單</vt:lpstr>
      <vt:lpstr>正式書單!Print_Titles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MIHC</cp:lastModifiedBy>
  <cp:lastPrinted>2022-12-23T08:03:53Z</cp:lastPrinted>
  <dcterms:created xsi:type="dcterms:W3CDTF">2012-07-23T02:09:03Z</dcterms:created>
  <dcterms:modified xsi:type="dcterms:W3CDTF">2022-12-23T08:04:32Z</dcterms:modified>
</cp:coreProperties>
</file>